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7470" windowHeight="276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pg 1 of 2" sheetId="179" r:id="rId28"/>
    <sheet name=" SEFA pg 2 of 2" sheetId="180"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 pg 1 of 2'!$B$1:$M$46</definedName>
    <definedName name="_xlnm.Print_Area" localSheetId="28">' SEFA pg 2 of 2'!$B$1:$M$45</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L20" i="180" l="1"/>
  <c r="L27" i="180" l="1"/>
  <c r="L26" i="180"/>
  <c r="L25" i="180"/>
  <c r="L24" i="180"/>
  <c r="L23" i="180"/>
  <c r="L22" i="180"/>
  <c r="L21"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80"/>
  <c r="A2" i="173"/>
  <c r="A2" i="170"/>
  <c r="B1" i="178"/>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E34" i="108" s="1"/>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s="1"/>
  <c r="B5124" i="106"/>
  <c r="D5124" i="106" s="1"/>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B2609" i="106" s="1"/>
  <c r="D2609"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H109" i="5"/>
  <c r="B6025" i="106" s="1"/>
  <c r="D6025" i="106" s="1"/>
  <c r="D109" i="5"/>
  <c r="B5356" i="106" s="1"/>
  <c r="D5356" i="106" s="1"/>
  <c r="D7" i="7"/>
  <c r="B1763" i="106" s="1"/>
  <c r="D1763" i="106" s="1"/>
  <c r="H4" i="4"/>
  <c r="B2655" i="106" s="1"/>
  <c r="D2655" i="106" s="1"/>
  <c r="H6" i="4"/>
  <c r="B2656" i="106" s="1"/>
  <c r="D2656" i="106" s="1"/>
  <c r="B1746" i="106"/>
  <c r="D1746" i="106" s="1"/>
  <c r="D17" i="7"/>
  <c r="B4104" i="106" s="1"/>
  <c r="D4104" i="106" s="1"/>
  <c r="D12" i="7"/>
  <c r="B1769" i="106" s="1"/>
  <c r="D1769" i="106" s="1"/>
  <c r="D11" i="7"/>
  <c r="B1768" i="106" s="1"/>
  <c r="D1768" i="106" s="1"/>
  <c r="D15" i="7"/>
  <c r="B1772" i="106" s="1"/>
  <c r="D1772" i="106" s="1"/>
  <c r="L354" i="29" l="1"/>
  <c r="D4" i="4"/>
  <c r="B2564" i="106" s="1"/>
  <c r="D2564" i="106" s="1"/>
  <c r="K28" i="118"/>
  <c r="O27" i="118" s="1"/>
  <c r="O29" i="118" s="1"/>
  <c r="I173" i="5"/>
  <c r="B4216" i="106" s="1"/>
  <c r="D4216" i="106" s="1"/>
  <c r="F172" i="5"/>
  <c r="B5644" i="106" s="1"/>
  <c r="D5644" i="106" s="1"/>
  <c r="L305" i="29"/>
  <c r="H352" i="29"/>
  <c r="B7242" i="106" s="1"/>
  <c r="D7242" i="106" s="1"/>
  <c r="G341" i="29"/>
  <c r="B3649" i="106" s="1"/>
  <c r="D3649" i="106" s="1"/>
  <c r="C341" i="29"/>
  <c r="B3621" i="106" s="1"/>
  <c r="D3621" i="106" s="1"/>
  <c r="K41" i="3"/>
  <c r="L15" i="11"/>
  <c r="B3459" i="106" s="1"/>
  <c r="D3459" i="106" s="1"/>
  <c r="K278" i="29"/>
  <c r="H288" i="29"/>
  <c r="B1454" i="106" s="1"/>
  <c r="D1454" i="106" s="1"/>
  <c r="E102" i="29"/>
  <c r="B2790" i="106" s="1"/>
  <c r="D2790" i="106" s="1"/>
  <c r="K24" i="12"/>
  <c r="J90" i="28"/>
  <c r="G34" i="108"/>
  <c r="C172" i="5"/>
  <c r="F105" i="34"/>
  <c r="C109" i="5"/>
  <c r="B5121" i="106" s="1"/>
  <c r="D5121" i="106" s="1"/>
  <c r="C41" i="3"/>
  <c r="B93" i="106" s="1"/>
  <c r="D93" i="106" s="1"/>
  <c r="L13" i="11"/>
  <c r="B2060" i="106" s="1"/>
  <c r="D2060" i="106" s="1"/>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D19" i="7"/>
  <c r="B1775" i="106" s="1"/>
  <c r="D1775" i="106" s="1"/>
  <c r="B7270" i="106"/>
  <c r="C34" i="131"/>
  <c r="F275" i="5" l="1"/>
  <c r="B3724" i="106"/>
  <c r="D3724" i="106" s="1"/>
  <c r="G15" i="4"/>
  <c r="B6032" i="106" s="1"/>
  <c r="D6032" i="106" s="1"/>
  <c r="F73" i="34"/>
  <c r="B3568" i="106"/>
  <c r="D3568" i="106" s="1"/>
  <c r="D58" i="36"/>
  <c r="B7733" i="106"/>
  <c r="D7733" i="106" s="1"/>
  <c r="K26" i="12"/>
  <c r="B7743" i="106" s="1"/>
  <c r="D7743" i="106" s="1"/>
  <c r="D30" i="36"/>
  <c r="B7760" i="106"/>
  <c r="D7760" i="106" s="1"/>
  <c r="C114" i="29"/>
  <c r="B757" i="106" s="1"/>
  <c r="D757" i="106" s="1"/>
  <c r="B5214" i="106"/>
  <c r="D5214" i="106" s="1"/>
  <c r="C173" i="5"/>
  <c r="F175" i="34"/>
  <c r="L16" i="11"/>
  <c r="B2061" i="106" s="1"/>
  <c r="D2061" i="106" s="1"/>
  <c r="B2031" i="106"/>
  <c r="D203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14" i="29" l="1"/>
  <c r="F8" i="34"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20" i="118"/>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<sst xmlns="http://schemas.openxmlformats.org/spreadsheetml/2006/main" count="5174" uniqueCount="2169">
  <si>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</si>
  <si>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</si>
  <si>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</si>
  <si>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</si>
  <si>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</si>
  <si>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</si>
  <si>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</si>
  <si>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</si>
  <si>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</si>
  <si>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</si>
  <si>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</si>
  <si>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</si>
  <si>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</si>
  <si>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</si>
  <si>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</si>
  <si>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</si>
  <si>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</si>
  <si>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</si>
  <si>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</si>
  <si>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</si>
  <si>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</si>
  <si>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</si>
  <si>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</si>
  <si>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</si>
  <si>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</si>
  <si>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</si>
  <si>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</si>
  <si>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</si>
  <si>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</si>
  <si>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</si>
  <si>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</si>
  <si>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</si>
  <si>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</si>
  <si>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</si>
  <si>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</si>
  <si>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</si>
  <si>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</si>
  <si>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</si>
  <si>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</si>
  <si>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</si>
  <si>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</si>
  <si>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</si>
  <si>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</si>
  <si>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</si>
  <si>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</si>
  <si>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</si>
  <si>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</si>
  <si>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</si>
  <si>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</si>
  <si>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</si>
  <si>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</si>
  <si>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</si>
  <si>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</si>
  <si>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</si>
  <si>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</si>
  <si>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</si>
  <si>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</si>
  <si>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</si>
  <si>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</si>
  <si>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</si>
  <si>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</si>
  <si>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</si>
  <si>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</si>
  <si>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</si>
  <si>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</si>
  <si>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</si>
  <si>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</si>
  <si>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</si>
  <si>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</si>
  <si>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</si>
  <si>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</si>
  <si>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</si>
  <si>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</si>
  <si>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</si>
  <si>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</si>
  <si>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</si>
  <si>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</si>
  <si>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</si>
  <si>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</si>
  <si>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</si>
  <si>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</si>
  <si>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</si>
  <si>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</si>
  <si>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</si>
  <si>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</si>
  <si>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</si>
  <si>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</si>
  <si>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</si>
  <si>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</si>
  <si>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</si>
  <si>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</si>
  <si>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</si>
  <si>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</si>
  <si>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</si>
  <si>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</si>
  <si>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</si>
  <si>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</si>
  <si>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</si>
  <si>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</si>
  <si>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</si>
  <si>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</si>
  <si>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</si>
  <si>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</si>
  <si>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</si>
  <si>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</si>
  <si>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</si>
  <si>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</si>
  <si>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</si>
  <si>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</si>
  <si>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</si>
  <si>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</si>
  <si>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</si>
  <si>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</si>
  <si>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</si>
  <si>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</si>
  <si>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</si>
  <si>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</si>
  <si>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</si>
  <si>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</si>
  <si>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</si>
  <si>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</si>
  <si>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</si>
  <si>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</si>
  <si>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</si>
  <si>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</si>
  <si>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</si>
  <si>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</si>
  <si>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</si>
  <si>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</si>
  <si>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</si>
  <si>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</si>
  <si>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</si>
  <si>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</si>
  <si>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</si>
  <si>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</si>
  <si>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</si>
  <si>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</si>
  <si>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</si>
  <si>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</si>
  <si>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</si>
  <si>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</si>
  <si>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</si>
  <si>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</si>
  <si>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</si>
  <si>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</si>
  <si>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</si>
  <si>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</si>
  <si>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</si>
  <si>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</si>
  <si>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</si>
  <si>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</si>
  <si>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</si>
  <si>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</si>
  <si>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</si>
  <si>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</si>
  <si>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</si>
  <si>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</si>
  <si>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</si>
  <si>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</si>
  <si>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</si>
  <si>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</si>
  <si>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</si>
  <si>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</si>
  <si>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</si>
  <si>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</si>
  <si>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</si>
  <si>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</si>
  <si>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</si>
  <si>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</si>
  <si>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</si>
  <si>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</si>
  <si>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</si>
  <si>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</si>
  <si>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</si>
  <si>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</si>
  <si>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</si>
  <si>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</si>
  <si>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</si>
  <si>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</si>
  <si>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</si>
  <si>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</si>
  <si>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</si>
  <si>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</si>
  <si>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</si>
  <si>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</si>
  <si>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</si>
  <si>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</si>
  <si>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</si>
  <si>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</si>
  <si>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</si>
  <si>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</si>
  <si>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</si>
  <si>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</si>
  <si>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</si>
  <si>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</si>
  <si>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</si>
  <si>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</si>
  <si>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</si>
  <si>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</si>
  <si>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</si>
  <si>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</si>
  <si>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</si>
  <si>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</si>
  <si>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</si>
  <si>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</si>
  <si>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</si>
  <si>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</si>
  <si>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</si>
  <si>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</si>
  <si>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</si>
  <si>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</si>
  <si>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</si>
  <si>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</si>
  <si>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</si>
  <si>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</si>
  <si>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</si>
  <si>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</si>
  <si>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</si>
  <si>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</si>
  <si>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</si>
  <si>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</si>
  <si>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</si>
  <si>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</si>
  <si>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</si>
  <si>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</si>
  <si>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</si>
  <si>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</si>
  <si>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</si>
  <si>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</si>
  <si>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</si>
  <si>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</si>
  <si>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</si>
  <si>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</si>
  <si>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</si>
  <si>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</si>
  <si>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</si>
  <si>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</si>
  <si>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</si>
  <si>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</si>
  <si>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</si>
  <si>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</si>
  <si>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</si>
  <si>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</si>
  <si>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</si>
  <si>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</si>
  <si>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</si>
  <si>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</si>
  <si>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</si>
  <si>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</si>
  <si>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</si>
  <si>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</si>
  <si>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</si>
  <si>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</si>
  <si>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</si>
  <si>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</si>
  <si>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</si>
  <si>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</si>
  <si>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</si>
  <si>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</si>
  <si>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</si>
  <si>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</si>
  <si>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</si>
  <si>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</si>
  <si>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</si>
  <si>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</si>
  <si>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</si>
  <si>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</si>
  <si>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</si>
  <si>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</si>
  <si>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</si>
  <si>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</si>
  <si>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</si>
  <si>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</si>
  <si>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</si>
  <si>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</si>
  <si>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</si>
  <si>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</si>
  <si>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</si>
  <si>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</si>
  <si>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</si>
  <si>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</si>
  <si>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</si>
  <si>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</si>
  <si>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</si>
  <si>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</si>
  <si>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</si>
  <si>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</si>
  <si>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</si>
  <si>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</si>
  <si>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</si>
  <si>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</si>
  <si>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</si>
  <si>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</si>
  <si>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</si>
  <si>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</si>
  <si>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</si>
  <si>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</si>
  <si>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</si>
  <si>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</si>
  <si>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</si>
  <si>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</si>
  <si>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</si>
  <si>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</si>
  <si>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</si>
  <si>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</si>
  <si>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</si>
  <si>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</si>
  <si>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</si>
  <si>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</si>
  <si>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</si>
  <si>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</si>
  <si>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</si>
  <si>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</si>
  <si>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</si>
  <si>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</si>
  <si>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</si>
  <si>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</si>
  <si>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</si>
  <si>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</si>
  <si>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</si>
  <si>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</si>
  <si>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</si>
  <si>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</si>
  <si>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</si>
  <si>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</si>
  <si>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</si>
  <si>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</si>
  <si>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</si>
  <si>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</si>
  <si>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</si>
  <si>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</si>
  <si>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</si>
  <si>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</si>
  <si>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</si>
  <si>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</si>
  <si>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</si>
  <si>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</si>
  <si>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</si>
  <si>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</si>
  <si>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</si>
  <si>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</si>
  <si>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</si>
  <si>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</si>
  <si>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</si>
  <si>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</si>
  <si>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</si>
  <si>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</si>
  <si>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</si>
  <si>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</si>
  <si>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</si>
  <si>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</si>
  <si>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</si>
  <si>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</si>
  <si>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</si>
  <si>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</si>
  <si>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</si>
  <si>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</si>
  <si>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</si>
  <si>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</si>
  <si>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</si>
  <si>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</si>
  <si>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</si>
  <si>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</si>
  <si>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</si>
  <si>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</si>
  <si>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</si>
  <si>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</si>
  <si>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</si>
  <si>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</si>
  <si>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</si>
  <si>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</si>
  <si>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</si>
  <si>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</si>
  <si>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</si>
  <si>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</si>
  <si>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</si>
  <si>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</si>
  <si>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</si>
  <si>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</si>
  <si>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</si>
  <si>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</si>
  <si>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</si>
  <si>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</si>
  <si>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</si>
  <si>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</si>
  <si>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</si>
  <si>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</si>
  <si>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</si>
  <si>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</si>
  <si>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</si>
  <si>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</si>
  <si>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</si>
  <si>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</si>
  <si>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</si>
  <si>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</si>
  <si>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</si>
  <si>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</si>
  <si>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</si>
  <si>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</si>
  <si>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</si>
  <si>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</si>
  <si>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</si>
  <si>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</si>
  <si>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</si>
  <si>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</si>
  <si>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</si>
  <si>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</si>
  <si>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</si>
  <si>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</si>
  <si>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</si>
  <si>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</si>
  <si>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</si>
  <si>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</si>
  <si>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</si>
  <si>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</si>
  <si>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</si>
  <si>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</si>
  <si>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</si>
  <si>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</si>
  <si>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</si>
  <si>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</si>
  <si>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</si>
  <si>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</si>
  <si>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</si>
  <si>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</si>
  <si>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</si>
  <si>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</si>
  <si>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</si>
  <si>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</si>
  <si>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</si>
  <si>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</si>
  <si>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</si>
  <si>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</si>
  <si>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</si>
  <si>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</si>
  <si>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</si>
  <si>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</si>
  <si>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</si>
  <si>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</si>
  <si>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</si>
  <si>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</si>
  <si>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</si>
  <si>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</si>
  <si>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</si>
  <si>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</si>
  <si>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</si>
  <si>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</si>
  <si>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</si>
  <si>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</si>
  <si>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</si>
  <si>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</si>
  <si>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</si>
  <si>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</si>
  <si>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</si>
  <si>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</si>
  <si>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</si>
  <si>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</si>
  <si>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</si>
  <si>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</si>
  <si>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</si>
  <si>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</si>
  <si>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</si>
  <si>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</si>
  <si>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</si>
  <si>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</si>
  <si>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</si>
  <si>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</si>
  <si>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</si>
  <si>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</si>
  <si>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</si>
  <si>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</si>
  <si>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</si>
  <si>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</si>
  <si>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</si>
  <si>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</si>
  <si>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</si>
  <si>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</si>
  <si>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</si>
  <si>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</si>
  <si>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</si>
  <si>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</si>
  <si>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</si>
  <si>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</si>
  <si>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</si>
  <si>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</si>
  <si>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</si>
  <si>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</si>
  <si>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</si>
  <si>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</si>
  <si>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</si>
  <si>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</si>
  <si>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</si>
  <si>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</si>
  <si>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</si>
  <si>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</si>
  <si>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</si>
  <si>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</si>
  <si>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</si>
  <si>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</si>
  <si>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</si>
  <si>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</si>
  <si>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</si>
  <si>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</si>
  <si>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</si>
  <si>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</si>
  <si>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</si>
  <si>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</si>
  <si>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</si>
  <si>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</si>
  <si>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</si>
  <si>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</si>
  <si>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</si>
  <si>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</si>
  <si>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</si>
  <si>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</si>
  <si>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</si>
  <si>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</si>
  <si>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</si>
  <si>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</si>
  <si>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</si>
  <si>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</si>
  <si>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</si>
  <si>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</si>
  <si>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</si>
  <si>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</si>
  <si>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</si>
  <si>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</si>
  <si>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</si>
  <si>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</si>
  <si>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</si>
  <si>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</si>
  <si>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</si>
  <si>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</si>
  <si>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</si>
  <si>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</si>
  <si>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</si>
  <si>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</si>
  <si>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</si>
  <si>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</si>
  <si>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</si>
  <si>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</si>
  <si>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</si>
  <si>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</si>
  <si>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</si>
  <si>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</si>
  <si>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</si>
  <si>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</si>
  <si>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</si>
  <si>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</si>
  <si>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</si>
  <si>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</si>
  <si>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</si>
  <si>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</si>
  <si>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</si>
  <si>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</si>
  <si>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</si>
  <si>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</si>
  <si>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</si>
  <si>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</si>
  <si>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</si>
  <si>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</si>
  <si>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</si>
  <si>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</si>
  <si>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</si>
  <si>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</si>
  <si>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</si>
  <si>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</si>
  <si>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</si>
  <si>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</si>
  <si>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</si>
  <si>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</si>
  <si>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</si>
  <si>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</si>
  <si>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</si>
  <si>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</si>
  <si>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</si>
  <si>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</si>
  <si>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</si>
  <si>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</si>
  <si>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</si>
  <si>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</si>
  <si>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</si>
  <si>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</si>
  <si>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</si>
  <si>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</si>
  <si>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</si>
  <si>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</si>
  <si>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</si>
  <si>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</si>
  <si>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</si>
  <si>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</si>
  <si>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</si>
  <si>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</si>
  <si>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</si>
  <si>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</si>
  <si>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</si>
  <si>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</si>
  <si>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</si>
  <si>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</si>
  <si>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</si>
  <si>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</si>
  <si>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</si>
  <si>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</si>
  <si>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</si>
  <si>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</si>
  <si>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</si>
  <si>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</si>
  <si>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</si>
  <si>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</si>
  <si>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</si>
  <si>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</si>
  <si>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</si>
  <si>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</si>
  <si>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</si>
  <si>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</si>
  <si>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</si>
  <si>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</si>
  <si>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</si>
  <si>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</si>
  <si>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</si>
  <si>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</si>
  <si>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</si>
  <si>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</si>
  <si>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</si>
  <si>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</si>
  <si>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</si>
  <si>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</si>
  <si>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</si>
  <si>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</si>
  <si>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</si>
  <si>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</si>
  <si>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</si>
  <si>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</si>
  <si>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</si>
  <si>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</si>
  <si>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</si>
  <si>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</si>
  <si>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</si>
  <si>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</si>
  <si>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</si>
  <si>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</si>
  <si>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</si>
  <si>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</si>
  <si>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</si>
  <si>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</si>
  <si>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</si>
  <si>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</si>
  <si>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</si>
  <si>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</si>
  <si>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</si>
  <si>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</si>
  <si>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</si>
  <si>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</si>
  <si>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</si>
  <si>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</si>
  <si>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</si>
  <si>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</si>
  <si>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</si>
  <si>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</si>
  <si>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</si>
  <si>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</si>
  <si>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</si>
  <si>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</si>
  <si>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</si>
  <si>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</si>
  <si>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</si>
  <si>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</si>
  <si>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</si>
  <si>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</si>
  <si>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</si>
  <si>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</si>
  <si>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</si>
  <si>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</si>
  <si>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</si>
  <si>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</si>
  <si>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</si>
  <si>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</si>
  <si>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</si>
  <si>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</si>
  <si>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</si>
  <si>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</si>
  <si>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</si>
  <si>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</si>
  <si>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</si>
  <si>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</si>
  <si>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</si>
  <si>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</si>
  <si>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</si>
  <si>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</si>
  <si>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</si>
  <si>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</si>
  <si>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</si>
  <si>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</si>
  <si>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</si>
  <si>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</si>
  <si>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</si>
  <si>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</si>
  <si>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</si>
  <si>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</si>
  <si>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</si>
  <si>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</si>
  <si>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</si>
  <si>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</si>
  <si>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</si>
  <si>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</si>
  <si>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</si>
  <si>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</si>
  <si>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</si>
  <si>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</si>
  <si>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</si>
  <si>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</si>
  <si>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</si>
  <si>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</si>
  <si>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</si>
  <si>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</si>
  <si>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</si>
  <si>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</si>
  <si>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</si>
  <si>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</si>
  <si>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</si>
  <si>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</si>
  <si>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</si>
  <si>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</si>
  <si>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</si>
  <si>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</si>
  <si>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</si>
  <si>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</si>
  <si>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</si>
  <si>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</si>
  <si>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</si>
  <si>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</si>
  <si>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</si>
  <si>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</si>
  <si>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</si>
  <si>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</si>
  <si>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</si>
  <si>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</si>
  <si>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</si>
  <si>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</si>
  <si>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</si>
  <si>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</si>
  <si>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</si>
  <si>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</si>
  <si>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</si>
  <si>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</si>
  <si>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</si>
  <si>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</si>
  <si>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</si>
  <si>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</si>
  <si>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</si>
  <si>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</si>
  <si>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</si>
  <si>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</si>
  <si>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</si>
  <si>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</si>
  <si>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</si>
  <si>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</si>
  <si>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</si>
  <si>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</si>
  <si>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</si>
  <si>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</si>
  <si>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</si>
  <si>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</si>
  <si>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</si>
  <si>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</si>
  <si>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</si>
  <si>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</si>
  <si>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</si>
  <si>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</si>
  <si>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</si>
  <si>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</si>
  <si>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</si>
  <si>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</si>
  <si>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</si>
  <si>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</si>
  <si>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</si>
  <si>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</si>
  <si>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</si>
  <si>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</si>
  <si>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</si>
  <si>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</si>
  <si>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</si>
  <si>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</si>
  <si>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</si>
  <si>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</si>
  <si>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</si>
  <si>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</si>
  <si>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</si>
  <si>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</si>
  <si>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</si>
  <si>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</si>
  <si>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</si>
  <si>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</si>
  <si>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</si>
  <si>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</si>
  <si>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</si>
  <si>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</si>
  <si>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</si>
  <si>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</si>
  <si>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</si>
  <si>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</si>
  <si>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</si>
  <si>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</si>
  <si>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</si>
  <si>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</si>
  <si>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</si>
  <si>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</si>
  <si>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</si>
  <si>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</si>
  <si>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</si>
  <si>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</si>
  <si>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</si>
  <si>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</si>
  <si>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</si>
  <si>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</si>
  <si>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</si>
  <si>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</si>
  <si>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</si>
  <si>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</si>
  <si>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</si>
  <si>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</si>
  <si>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</si>
  <si>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</si>
  <si>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</si>
  <si>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</si>
  <si>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</si>
  <si>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</si>
  <si>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</si>
  <si>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</si>
  <si>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</si>
  <si>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</si>
  <si>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</si>
  <si>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</si>
  <si>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</si>
  <si>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</si>
  <si>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</si>
  <si>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</si>
  <si>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</si>
  <si>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</si>
  <si>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</si>
  <si>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</si>
  <si>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</si>
  <si>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</si>
  <si>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</si>
  <si>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</si>
  <si>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</si>
  <si>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</si>
  <si>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</si>
  <si>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</si>
  <si>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</si>
  <si>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</si>
  <si>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</si>
  <si>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</si>
  <si>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</si>
  <si>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</si>
  <si>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</si>
  <si>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</si>
  <si>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</si>
  <si>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</si>
  <si>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</si>
  <si>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</si>
  <si>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</si>
  <si>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</si>
  <si>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</si>
  <si>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</si>
  <si>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</si>
  <si>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</si>
  <si>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</si>
  <si>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</si>
  <si>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</si>
  <si>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</si>
  <si>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</si>
  <si>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</si>
  <si>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</si>
  <si>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</si>
  <si>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</si>
  <si>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</si>
  <si>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</si>
  <si>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</si>
  <si>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</si>
  <si>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</si>
  <si>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</si>
  <si>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</si>
  <si>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</si>
  <si>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</si>
  <si>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</si>
  <si>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</si>
  <si>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</si>
  <si>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</si>
  <si>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</si>
  <si>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</si>
  <si>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</si>
  <si>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</si>
  <si>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</si>
  <si>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</si>
  <si>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</si>
  <si>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</si>
  <si>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</si>
  <si>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</si>
  <si>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</si>
  <si>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</si>
  <si>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</si>
  <si>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</si>
  <si>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</si>
  <si>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</si>
  <si>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</si>
  <si>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</si>
  <si>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</si>
  <si>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</si>
  <si>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</si>
  <si>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</si>
  <si>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</si>
  <si>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</si>
  <si>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</si>
  <si>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</si>
  <si>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</si>
  <si>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</si>
  <si>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</si>
  <si>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</si>
  <si>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</si>
  <si>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</si>
  <si>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</si>
  <si>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</si>
  <si>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</si>
  <si>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</si>
  <si>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</si>
  <si>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</si>
  <si>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</si>
  <si>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</si>
  <si>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</si>
  <si>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</si>
  <si>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</si>
  <si>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</si>
  <si>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</si>
  <si>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</si>
  <si>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</si>
  <si>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</si>
  <si>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</si>
  <si>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</si>
  <si>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</si>
  <si>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</si>
  <si>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</si>
  <si>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</si>
  <si>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</si>
  <si>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</si>
  <si>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</si>
  <si>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</si>
  <si>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</si>
  <si>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</si>
  <si>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</si>
  <si>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</si>
  <si>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</si>
  <si>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</si>
  <si>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</si>
  <si>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</si>
  <si>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</si>
  <si>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</si>
  <si>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</si>
  <si>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</si>
  <si>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</si>
  <si>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</si>
  <si>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</si>
  <si>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</si>
  <si>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</si>
  <si>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</si>
  <si>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</si>
  <si>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</si>
  <si>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</si>
  <si>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</si>
  <si>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</si>
  <si>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</si>
  <si>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</si>
  <si>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</si>
  <si>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</si>
  <si>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</si>
  <si>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</si>
  <si>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</si>
  <si>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</si>
  <si>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</si>
  <si>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</si>
  <si>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</si>
  <si>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</si>
  <si>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</si>
  <si>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</si>
  <si>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</si>
  <si>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</si>
  <si>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</si>
  <si>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</si>
  <si>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</si>
  <si>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</si>
  <si>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</si>
  <si>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</si>
  <si>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</si>
  <si>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</si>
  <si>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</si>
  <si>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</si>
  <si>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</si>
  <si>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</si>
  <si>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</si>
  <si>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</si>
  <si>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</si>
  <si>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</si>
  <si>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</si>
  <si>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</si>
  <si>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</si>
  <si>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</si>
  <si>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</si>
  <si>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</si>
  <si>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</si>
  <si>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</si>
  <si>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</si>
  <si>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</si>
  <si>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</si>
  <si>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</si>
  <si>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</si>
  <si>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</si>
  <si>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</si>
  <si>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</si>
  <si>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</si>
  <si>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</si>
  <si>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</si>
  <si>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</si>
  <si>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</si>
  <si>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</si>
  <si>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</si>
  <si>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</si>
  <si>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</si>
  <si>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</si>
  <si>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</si>
  <si>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</si>
  <si>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</si>
  <si>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</si>
  <si>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</si>
  <si>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</si>
  <si>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</si>
  <si>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</si>
  <si>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</si>
  <si>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</si>
  <si>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</si>
  <si>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</si>
  <si>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</si>
  <si>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</si>
  <si>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</si>
  <si>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</si>
  <si>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</si>
  <si>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</si>
  <si>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</si>
  <si>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</si>
  <si>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</si>
  <si>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</si>
  <si>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</si>
  <si>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</si>
  <si>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</si>
  <si>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</si>
  <si>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</si>
  <si>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</si>
  <si>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</si>
  <si>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</si>
  <si>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</si>
  <si>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</si>
  <si>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</si>
  <si>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</si>
  <si>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</si>
  <si>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</si>
  <si>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</si>
  <si>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</si>
  <si>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</si>
  <si>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</si>
  <si>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</si>
  <si>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</si>
  <si>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</si>
  <si>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</si>
  <si>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</si>
  <si>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</si>
  <si>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</si>
  <si>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</si>
  <si>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</si>
  <si>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</si>
  <si>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</si>
  <si>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</si>
  <si>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</si>
  <si>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</si>
  <si>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</si>
  <si>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</si>
  <si>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</si>
  <si>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</si>
  <si>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</si>
  <si>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</si>
  <si>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</si>
  <si>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</si>
  <si>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</si>
  <si>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</si>
  <si>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</si>
  <si>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</si>
  <si>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</si>
  <si>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</si>
  <si>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</si>
  <si>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</si>
  <si>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</si>
  <si>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</si>
  <si>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</si>
  <si>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</si>
  <si>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</si>
  <si>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</si>
  <si>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</si>
  <si>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</si>
  <si>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</si>
  <si>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</si>
  <si>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</si>
  <si>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</si>
  <si>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</si>
  <si>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</si>
  <si>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</si>
  <si>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</si>
  <si>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</si>
  <si>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</si>
  <si>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</si>
  <si>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</si>
  <si>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</si>
  <si>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</si>
  <si>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</si>
  <si>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</si>
  <si>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</si>
  <si>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</si>
  <si>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</si>
  <si>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</si>
  <si>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</si>
  <si>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</si>
  <si>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</si>
  <si>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</si>
  <si>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</si>
  <si>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</si>
  <si>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</si>
  <si>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</si>
  <si>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</si>
  <si>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</si>
  <si>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</si>
  <si>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</si>
  <si>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</si>
  <si>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</si>
  <si>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</si>
  <si>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</si>
  <si>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</si>
  <si>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</si>
  <si>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</si>
  <si>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</si>
  <si>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</si>
  <si>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</si>
  <si>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</si>
  <si>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</si>
  <si>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</si>
  <si>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</si>
  <si>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</si>
  <si>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</si>
  <si>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</si>
  <si>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</si>
  <si>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</si>
  <si>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</si>
  <si>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</si>
  <si>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</si>
  <si>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</si>
  <si>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</si>
  <si>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</si>
  <si>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</si>
  <si>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</si>
  <si>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</si>
  <si>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</si>
  <si>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</si>
  <si>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</si>
  <si>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</si>
  <si>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</si>
  <si>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</si>
  <si>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</si>
  <si>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</si>
  <si>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</si>
  <si>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</si>
  <si>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</si>
  <si>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</si>
  <si>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</si>
  <si>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</si>
  <si>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</si>
  <si>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</si>
  <si>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</si>
  <si>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</si>
  <si>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</si>
  <si>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</si>
  <si>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</si>
  <si>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</si>
  <si>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</si>
  <si>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</si>
  <si>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</si>
  <si>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</si>
  <si>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</si>
  <si>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</si>
  <si>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</si>
  <si>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</si>
  <si>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</si>
  <si>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</si>
  <si>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</si>
  <si>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</si>
  <si>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</si>
  <si>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</si>
  <si>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</si>
  <si>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</si>
  <si>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</si>
  <si>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</si>
  <si>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</si>
  <si>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</si>
  <si>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</si>
  <si>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</si>
  <si>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</si>
  <si>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</si>
  <si>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</si>
  <si>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</si>
  <si>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</si>
  <si>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</si>
  <si>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</si>
  <si>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</si>
  <si>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</si>
  <si>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</si>
  <si>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</si>
  <si>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</si>
  <si>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</si>
  <si>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</si>
  <si>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</si>
  <si>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</si>
  <si>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</si>
  <si>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</si>
  <si>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</si>
  <si>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</si>
  <si>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</si>
  <si>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</si>
  <si>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</si>
  <si>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</si>
  <si>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</si>
  <si>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</si>
  <si>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</si>
  <si>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</si>
  <si>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</si>
  <si>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</si>
  <si>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</si>
  <si>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</si>
  <si>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</si>
  <si>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</si>
  <si>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</si>
  <si>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</si>
  <si>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</si>
  <si>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</si>
  <si>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</si>
  <si>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</si>
  <si>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</si>
  <si>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</si>
  <si>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</si>
  <si>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</si>
  <si>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</si>
  <si>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</si>
  <si>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</si>
  <si>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</si>
  <si>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</si>
  <si>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</si>
  <si>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</si>
  <si>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</si>
  <si>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</si>
  <si>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</si>
  <si>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</si>
  <si>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</si>
  <si>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</si>
  <si>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</si>
  <si>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</si>
  <si>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</si>
  <si>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</si>
  <si>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</si>
  <si>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</si>
  <si>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</si>
  <si>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</si>
  <si>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</si>
  <si>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</si>
  <si>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</si>
  <si>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</si>
  <si>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</si>
  <si>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</si>
  <si>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</si>
  <si>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</si>
  <si>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</si>
  <si>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</si>
  <si>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</si>
  <si>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</si>
  <si>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</si>
  <si>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</si>
  <si>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</si>
  <si>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</si>
  <si>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</si>
  <si>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</si>
  <si>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</si>
  <si>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</si>
  <si>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</si>
  <si>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</si>
  <si>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</si>
  <si>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</si>
  <si>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</si>
  <si>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</si>
  <si>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</si>
  <si>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</si>
  <si>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</si>
  <si>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</si>
  <si>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</si>
  <si>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</si>
  <si>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</si>
  <si>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</si>
  <si>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</si>
  <si>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</si>
  <si>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</si>
  <si>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</si>
  <si>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</si>
  <si>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</si>
  <si>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</si>
  <si>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</si>
  <si>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</si>
  <si>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</si>
  <si>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</si>
  <si>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</si>
  <si>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</si>
  <si>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</si>
  <si>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</si>
  <si>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</si>
  <si>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</si>
  <si>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</si>
  <si>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</si>
  <si>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</si>
  <si>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</si>
  <si>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</si>
  <si>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</si>
  <si>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</si>
  <si>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</si>
  <si>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</si>
  <si>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</si>
  <si>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</si>
  <si>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</si>
  <si>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</si>
  <si>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</si>
  <si>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</si>
  <si>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</si>
  <si>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</si>
  <si>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</si>
  <si>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</si>
  <si>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</si>
  <si>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</si>
  <si>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</si>
  <si>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</si>
  <si>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</si>
  <si>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</si>
  <si>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</si>
  <si>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</si>
  <si>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</si>
  <si>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</si>
  <si>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</si>
  <si>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</si>
  <si>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</si>
  <si>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</si>
  <si>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</si>
  <si>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</si>
  <si>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</si>
  <si>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</si>
  <si>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</si>
  <si>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</si>
  <si>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</si>
  <si>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</si>
  <si>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</si>
  <si>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</si>
  <si>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</si>
  <si>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</si>
  <si>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</si>
  <si>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</si>
  <si>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</si>
  <si>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</si>
  <si>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</si>
  <si>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</si>
  <si>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</si>
  <si>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</si>
  <si>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</si>
  <si>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</si>
  <si>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</si>
  <si>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</si>
  <si>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</si>
  <si>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</si>
  <si>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</si>
  <si>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</si>
  <si>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</si>
  <si>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</si>
  <si>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</si>
  <si>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</si>
  <si>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</si>
  <si>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</si>
  <si>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</si>
  <si>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</si>
  <si>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</si>
  <si>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</si>
  <si>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</si>
  <si>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</si>
  <si>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</si>
  <si>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</si>
  <si>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</si>
  <si>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</si>
  <si>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</si>
  <si>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</si>
  <si>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</si>
  <si>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</si>
  <si>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</si>
  <si>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</si>
  <si>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</si>
  <si>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</si>
  <si>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</si>
  <si>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</si>
  <si>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</si>
  <si>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</si>
  <si>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</si>
  <si>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</si>
  <si>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</si>
  <si>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</si>
  <si>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</si>
  <si>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</si>
  <si>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</si>
  <si>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</si>
  <si>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</si>
  <si>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</si>
  <si>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</si>
  <si>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</si>
  <si>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</si>
  <si>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</si>
  <si>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</si>
  <si>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</si>
  <si>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</si>
  <si>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</si>
  <si>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</si>
  <si>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</si>
  <si>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</si>
  <si>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</si>
  <si>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</si>
  <si>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</si>
  <si>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</si>
  <si>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</si>
  <si>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</si>
  <si>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</si>
  <si>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</si>
  <si>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</si>
  <si>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</si>
  <si>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</si>
  <si>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</si>
  <si>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</si>
  <si>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</si>
  <si>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</si>
  <si>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</si>
  <si>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</si>
  <si>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</si>
  <si>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</si>
  <si>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</si>
  <si>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</si>
  <si>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</si>
  <si>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</si>
  <si>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</si>
  <si>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</si>
  <si>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</si>
  <si>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</si>
  <si>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</si>
  <si>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</si>
  <si>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</si>
  <si>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</si>
  <si>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</si>
  <si>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</si>
  <si>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</si>
  <si>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</si>
  <si>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</si>
  <si>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</si>
  <si>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</si>
  <si>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</si>
  <si>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</si>
  <si>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</si>
  <si>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</si>
  <si>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</si>
  <si>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</si>
  <si>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</si>
  <si>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</si>
  <si>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</si>
  <si>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</si>
  <si>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</si>
  <si>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</si>
  <si>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</si>
  <si>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</si>
  <si>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</si>
  <si>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</si>
  <si>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</si>
  <si>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</si>
  <si>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</si>
  <si>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</si>
  <si>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</si>
  <si>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</si>
  <si>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</si>
  <si>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</si>
  <si>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</si>
  <si>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</si>
  <si>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</si>
  <si>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</si>
  <si>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</si>
  <si>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</si>
  <si>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</si>
  <si>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</si>
  <si>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</si>
  <si>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</si>
  <si>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</si>
  <si>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</si>
  <si>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</si>
  <si>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</si>
  <si>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</si>
  <si>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</si>
  <si>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</si>
  <si>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</si>
  <si>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</si>
  <si>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</si>
  <si>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</si>
  <si>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</si>
  <si>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</si>
  <si>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</si>
  <si>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</si>
  <si>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</si>
  <si>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</si>
  <si>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</si>
  <si>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</si>
  <si>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</si>
  <si>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</si>
  <si>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</si>
  <si>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</si>
  <si>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</si>
  <si>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</si>
  <si>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</si>
  <si>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</si>
  <si>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</si>
  <si>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</si>
  <si>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</si>
  <si>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</si>
  <si>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</si>
  <si>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</si>
  <si>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</si>
  <si>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</si>
  <si>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</si>
  <si>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</si>
  <si>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</si>
  <si>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</si>
  <si>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</si>
  <si>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</si>
  <si>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</si>
  <si>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</si>
  <si>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</si>
  <si>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</si>
  <si>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</si>
  <si>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</si>
  <si>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</si>
  <si>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</si>
  <si>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</si>
  <si>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</si>
  <si>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</si>
  <si>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</si>
  <si>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</si>
  <si>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</si>
  <si>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</si>
  <si>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</si>
  <si>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</si>
  <si>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</si>
  <si>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</si>
  <si>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</si>
  <si>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</si>
  <si>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</si>
  <si>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</si>
  <si>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</si>
  <si>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</si>
  <si>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</si>
  <si>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</si>
  <si>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</si>
  <si>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</si>
  <si>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</si>
  <si>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</si>
  <si>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</si>
  <si>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</si>
  <si>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</si>
  <si>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</si>
  <si>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</si>
  <si>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</si>
  <si>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</si>
  <si>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</si>
  <si>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</si>
  <si>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</si>
  <si>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</si>
  <si>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</si>
  <si>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</si>
  <si>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</si>
  <si>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</si>
  <si>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</si>
  <si>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</si>
  <si>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</si>
  <si>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</si>
  <si>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</si>
  <si>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</si>
  <si>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</si>
  <si>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</si>
  <si>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</si>
  <si>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</si>
  <si>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</si>
  <si>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</si>
  <si>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</si>
  <si>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</si>
  <si>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</si>
  <si>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</si>
  <si>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</si>
  <si>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</si>
  <si>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</si>
  <si>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</si>
  <si>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</si>
  <si>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</si>
  <si>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</si>
  <si>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</si>
  <si>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</si>
  <si>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</si>
  <si>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</si>
  <si>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</si>
  <si>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</si>
  <si>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</si>
  <si>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</si>
  <si>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</si>
  <si>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</si>
  <si>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</si>
  <si>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</si>
  <si>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</si>
  <si>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</si>
  <si>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</si>
  <si>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</si>
  <si>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</si>
  <si>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</si>
  <si>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</si>
  <si>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</si>
  <si>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</si>
  <si>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</si>
  <si>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</si>
  <si>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</si>
  <si>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</si>
  <si>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</si>
  <si>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</si>
  <si>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</si>
  <si>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</si>
  <si>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</si>
  <si>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</si>
  <si>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</si>
  <si>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</si>
  <si>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</si>
  <si>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</si>
  <si>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</si>
  <si>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</si>
  <si>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</si>
  <si>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</si>
  <si>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</si>
  <si>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</si>
  <si>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</si>
  <si>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</si>
  <si>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</si>
  <si>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</si>
  <si>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</si>
  <si>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</si>
  <si>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</si>
  <si>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</si>
  <si>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</si>
  <si>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</si>
  <si>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</si>
  <si>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</si>
  <si>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</si>
  <si>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</si>
  <si>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</si>
  <si>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</si>
  <si>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</si>
  <si>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</si>
  <si>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</si>
  <si>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</si>
  <si>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</si>
  <si>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</si>
  <si>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</si>
  <si>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</si>
  <si>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</si>
  <si>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</si>
  <si>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</si>
  <si>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</si>
  <si>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</si>
  <si>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</si>
  <si>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</si>
  <si>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</si>
  <si>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</si>
  <si>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</si>
  <si>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</si>
  <si>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</si>
  <si>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</si>
  <si>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</si>
  <si>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</si>
  <si>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</si>
  <si>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</si>
  <si>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</si>
  <si>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</si>
  <si>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</si>
  <si>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</si>
  <si>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</si>
  <si>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</si>
  <si>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</si>
  <si>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</si>
  <si>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</si>
  <si>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</si>
  <si>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</si>
  <si>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</si>
  <si>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</si>
  <si>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</si>
  <si>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</si>
  <si>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</si>
  <si>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</si>
  <si>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</si>
  <si>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</si>
  <si>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</si>
  <si>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</si>
  <si>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</si>
  <si>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</si>
  <si>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</si>
  <si>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</si>
  <si>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</si>
  <si>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</si>
  <si>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</si>
  <si>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</si>
  <si>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</si>
  <si>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</si>
  <si>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</si>
  <si>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</si>
  <si>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</si>
  <si>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</si>
  <si>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</si>
  <si>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</si>
  <si>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</si>
  <si>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</si>
  <si>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</si>
  <si>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</si>
  <si>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</si>
  <si>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</si>
  <si>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</si>
  <si>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</si>
  <si>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</si>
  <si>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</si>
  <si>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</si>
  <si>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</si>
  <si>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</si>
  <si>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</si>
  <si>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</si>
  <si>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</si>
  <si>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</si>
  <si>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</si>
  <si>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</si>
  <si>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</si>
  <si>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</si>
  <si>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</si>
  <si>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</si>
  <si>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</si>
  <si>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</si>
  <si>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</si>
  <si>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</si>
  <si>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</si>
  <si>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</si>
  <si>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</si>
  <si>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</si>
  <si>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</si>
  <si>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</si>
  <si>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</si>
  <si>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</si>
  <si>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</si>
  <si>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</si>
  <si>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</si>
  <si>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</si>
  <si>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</si>
  <si>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</si>
  <si>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</si>
  <si>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</si>
  <si>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</si>
  <si>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</si>
  <si>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</si>
  <si>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</si>
  <si>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</si>
  <si>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</si>
  <si>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</si>
  <si>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</si>
  <si>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</si>
  <si>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</si>
  <si>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</si>
  <si>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</si>
  <si>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</si>
  <si>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</si>
  <si>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</si>
  <si>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</si>
  <si>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</si>
  <si>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</si>
  <si>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</si>
  <si>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</si>
  <si>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</si>
  <si>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</si>
  <si>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</si>
  <si>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</si>
  <si>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</si>
  <si>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</si>
  <si>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</si>
  <si>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</si>
  <si>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</si>
  <si>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</si>
  <si>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</si>
  <si>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</si>
  <si>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</si>
  <si>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</si>
  <si>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</si>
  <si>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</si>
  <si>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</si>
  <si>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</si>
  <si>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</si>
  <si>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</si>
  <si>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</si>
  <si>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</si>
  <si>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</si>
  <si>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</si>
  <si>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</si>
  <si>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</si>
  <si>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</si>
  <si>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</si>
  <si>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</si>
  <si>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</si>
  <si>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</si>
  <si>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</si>
  <si>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</si>
  <si>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</si>
  <si>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</si>
  <si>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</si>
  <si>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</si>
  <si>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</si>
  <si>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</si>
  <si>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</si>
  <si>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</si>
  <si>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</si>
  <si>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</si>
  <si>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</si>
  <si>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</si>
  <si>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</si>
  <si>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</si>
  <si>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</si>
  <si>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</si>
  <si>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</si>
  <si>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</si>
  <si>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</si>
  <si>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</si>
  <si>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</si>
  <si>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</si>
  <si>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</si>
  <si>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</si>
  <si>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</si>
  <si>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</si>
  <si>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</si>
  <si>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</si>
  <si>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</si>
  <si>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</si>
  <si>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</si>
  <si>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</si>
  <si>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</si>
  <si>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</si>
  <si>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</si>
  <si>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</si>
  <si>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</si>
  <si>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</si>
  <si>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</si>
  <si>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</si>
  <si>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</si>
  <si>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</si>
  <si>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</si>
  <si>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</si>
  <si>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</si>
  <si>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</si>
  <si>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</si>
  <si>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</si>
  <si>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</si>
  <si>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</si>
  <si>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</si>
  <si>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</si>
  <si>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</si>
  <si>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</si>
  <si>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</si>
  <si>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</si>
  <si>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</si>
  <si>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</si>
  <si>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</si>
  <si>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</si>
  <si>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</si>
  <si>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</si>
  <si>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</si>
  <si>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</si>
  <si>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</si>
  <si>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</si>
  <si>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</si>
  <si>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</si>
  <si>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</si>
  <si>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</si>
  <si>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</si>
  <si>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</si>
  <si>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</si>
  <si>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</si>
  <si>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</si>
  <si>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</si>
  <si>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</si>
  <si>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</si>
  <si>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</si>
  <si>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</si>
  <si>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</si>
  <si>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</si>
  <si>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</si>
  <si>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</si>
  <si>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</si>
  <si>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</si>
  <si>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</si>
  <si>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</si>
  <si>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</si>
  <si>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</si>
  <si>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</si>
  <si>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</si>
  <si>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</si>
  <si>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</si>
  <si>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</si>
  <si>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</si>
  <si>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</si>
  <si>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</si>
  <si>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</si>
  <si>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</si>
  <si>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</si>
  <si>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</si>
  <si>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</si>
  <si>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</si>
  <si>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</si>
  <si>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</si>
  <si>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</si>
  <si>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</si>
  <si>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</si>
  <si>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</si>
  <si>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</si>
  <si>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</si>
  <si>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</si>
  <si>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</si>
  <si>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</si>
  <si>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</si>
  <si>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</si>
  <si>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</si>
  <si>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</si>
  <si>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</si>
  <si>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</si>
  <si>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</si>
  <si>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</si>
  <si>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</si>
  <si>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</si>
  <si>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</si>
  <si>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</si>
  <si>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</si>
  <si>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</si>
  <si>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</si>
  <si>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</si>
  <si>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</si>
  <si>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</si>
  <si>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</si>
  <si>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</si>
  <si>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</si>
  <si>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</si>
  <si>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</si>
  <si>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</si>
  <si>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</si>
  <si>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</si>
  <si>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</si>
  <si>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</si>
  <si>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</si>
  <si>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</si>
  <si>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</si>
  <si>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</si>
  <si>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</si>
  <si>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</si>
  <si>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</si>
  <si>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</si>
  <si>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</si>
  <si>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</si>
  <si>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</si>
  <si>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</si>
  <si>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</si>
  <si>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</si>
  <si>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</si>
  <si>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</si>
  <si>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</si>
  <si>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</si>
  <si>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</si>
  <si>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</si>
  <si>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</si>
  <si>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</si>
  <si>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</si>
  <si>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</si>
  <si>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</si>
  <si>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</si>
  <si>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</si>
  <si>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</si>
  <si>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</si>
  <si>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</si>
  <si>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</si>
  <si>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</si>
  <si>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</si>
  <si>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</si>
  <si>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</si>
  <si>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</si>
  <si>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</si>
  <si>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</si>
  <si>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</si>
  <si>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</si>
  <si>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</si>
  <si>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</si>
  <si>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</si>
  <si>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</si>
  <si>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</si>
  <si>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</si>
  <si>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</si>
  <si>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</si>
  <si>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</si>
  <si>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</si>
  <si>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</si>
  <si>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</si>
  <si>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</si>
  <si>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</si>
  <si>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</si>
  <si>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</si>
  <si>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</si>
  <si>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</si>
  <si>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</si>
  <si>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</si>
  <si>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</si>
  <si>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</si>
  <si>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</si>
  <si>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</si>
  <si>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</si>
  <si>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</si>
  <si>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</si>
  <si>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</si>
  <si>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</si>
  <si>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</si>
  <si>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</si>
  <si>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</si>
  <si>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</si>
  <si>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</si>
  <si>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</si>
  <si>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</si>
  <si>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</si>
  <si>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</si>
  <si>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</si>
  <si>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</si>
  <si>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</si>
  <si>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</si>
  <si>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</si>
  <si>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</si>
  <si>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</si>
  <si>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</si>
  <si>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</si>
  <si>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</si>
  <si>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</si>
  <si>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</si>
  <si>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</si>
  <si>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</si>
  <si>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</si>
  <si>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</si>
  <si>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</si>
  <si>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</si>
  <si>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</si>
  <si>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</si>
  <si>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</si>
  <si>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</si>
  <si>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</si>
  <si>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</si>
  <si>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</si>
  <si>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</si>
  <si>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</si>
  <si>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</si>
  <si>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</si>
  <si>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</si>
  <si>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</si>
  <si>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</si>
  <si>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</si>
  <si>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</si>
  <si>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</si>
  <si>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</si>
  <si>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</si>
  <si>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</si>
  <si>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</si>
  <si>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</si>
  <si>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Randolph</t>
  </si>
  <si>
    <t>6137 Beck Road</t>
  </si>
  <si>
    <t>Red Bud</t>
  </si>
  <si>
    <t>Mark Stuart</t>
  </si>
  <si>
    <t>618-473-2222</t>
  </si>
  <si>
    <t>618-473-2292</t>
  </si>
  <si>
    <t>Schorb &amp; Schmersahl, LLC</t>
  </si>
  <si>
    <t>James R. Schmersahl</t>
  </si>
  <si>
    <t>518 North Main Street</t>
  </si>
  <si>
    <t>Columbia</t>
  </si>
  <si>
    <t>IL</t>
  </si>
  <si>
    <t>618-281-5195</t>
  </si>
  <si>
    <t>618-281-6101</t>
  </si>
  <si>
    <t>jim@stcpa.com</t>
  </si>
  <si>
    <t>Kelton Davis</t>
  </si>
  <si>
    <t>kdavis@oe45.org</t>
  </si>
  <si>
    <t>618-939-5650</t>
  </si>
  <si>
    <t>618-939-5332</t>
  </si>
  <si>
    <t>mstuart@gotoccsi.org</t>
  </si>
  <si>
    <r>
      <t>The accompanying Schedule of Expenditures of Federal Awards includes the federal grant activity of Career Center of Southern Illinois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</si>
  <si>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Career Center of Southern Illinois</t>
    </r>
    <r>
      <rPr>
        <sz val="9"/>
        <rFont val="Arial"/>
        <family val="2"/>
      </rPr>
      <t xml:space="preserve"> provided federal awards to subrecipients as follows:</t>
    </r>
  </si>
  <si>
    <t>N/A</t>
  </si>
  <si>
    <r>
      <t>The following amounts were expended in the form of non-cash assistance by the Career Center of Southern Illinois</t>
    </r>
    <r>
      <rPr>
        <sz val="9"/>
        <rFont val="Arial"/>
        <family val="2"/>
      </rPr>
      <t xml:space="preserve"> and </t>
    </r>
    <r>
      <rPr>
        <b/>
        <sz val="9"/>
        <rFont val="Arial"/>
        <family val="2"/>
      </rPr>
      <t>should be</t>
    </r>
    <r>
      <rPr>
        <sz val="9"/>
        <rFont val="Arial"/>
        <family val="2"/>
      </rPr>
      <t xml:space="preserve"> included in the Schedule of Expenditures of Federal Awards:</t>
    </r>
  </si>
  <si>
    <t>U.S. Department of Agriculture</t>
  </si>
  <si>
    <t xml:space="preserve">  Passed Through IL State Board of Education (ISBE):</t>
  </si>
  <si>
    <t xml:space="preserve">      National School Breakfast</t>
  </si>
  <si>
    <t xml:space="preserve">      National School Lunch</t>
  </si>
  <si>
    <t xml:space="preserve">        TOTAL U.S. DEPARTMENT OF AGRICULTURE</t>
  </si>
  <si>
    <t>17-4220</t>
  </si>
  <si>
    <t>16-4220</t>
  </si>
  <si>
    <t>17-4210</t>
  </si>
  <si>
    <t>16-4210</t>
  </si>
  <si>
    <t>16-4250</t>
  </si>
  <si>
    <t>U.S. Department of Labor</t>
  </si>
  <si>
    <t xml:space="preserve">        W.I.A.</t>
  </si>
  <si>
    <t xml:space="preserve">  Passed Through St Clair County Intergovernmental:</t>
  </si>
  <si>
    <t xml:space="preserve">    Grant Office:</t>
  </si>
  <si>
    <t xml:space="preserve">      TOTAL U.S. DEPARTMENT OF LABOR</t>
  </si>
  <si>
    <t>u.s. Department of Education</t>
  </si>
  <si>
    <t xml:space="preserve">  Passed Through IL State Board of Education and Okaw Regional Vocational System:</t>
  </si>
  <si>
    <t xml:space="preserve">    Carl Perkins Title IIC</t>
  </si>
  <si>
    <t xml:space="preserve">  Passed Through ROE - Monroe &amp; Randolph County:</t>
  </si>
  <si>
    <t xml:space="preserve">    Title VI - Rural Education Initiative (R.E.A.P.)</t>
  </si>
  <si>
    <t xml:space="preserve">      Title II - Teacher Quality</t>
  </si>
  <si>
    <t>84.358A</t>
  </si>
  <si>
    <t>84.367A</t>
  </si>
  <si>
    <t xml:space="preserve">      TOTAL PASS THROUGH</t>
  </si>
  <si>
    <t xml:space="preserve">  Direct</t>
  </si>
  <si>
    <t xml:space="preserve">    Pell Grants (M)</t>
  </si>
  <si>
    <t xml:space="preserve">    Direst Student Loan (M)</t>
  </si>
  <si>
    <t xml:space="preserve">      TOTAL DIRECT</t>
  </si>
  <si>
    <t xml:space="preserve">      TOTAL U.S. DEPARTMENT OF EDUCATION</t>
  </si>
  <si>
    <t xml:space="preserve">      TOTAL FEDERAL AWARDS</t>
  </si>
  <si>
    <t>(m) Major Program</t>
  </si>
  <si>
    <t>commodities received and disbursed.</t>
  </si>
  <si>
    <t xml:space="preserve">Nonmonetary assistance is reported in the schedule at the fair market value of the </t>
  </si>
  <si>
    <t>Unmodified</t>
  </si>
  <si>
    <t>Direct Student Loans CFDA</t>
  </si>
  <si>
    <t>Pell Grant CFDA</t>
  </si>
  <si>
    <t>None</t>
  </si>
  <si>
    <t>page 10/Fund 10/Line 74/Acct 1690 - $6,135 Food Services</t>
  </si>
  <si>
    <t>page 10/Fund 10/Line 87/Acct 1819 - $4,503 = $2,969 Opt Ed - Textbook Rental + $1,534 CNA Testbook Sales</t>
  </si>
  <si>
    <t>page 10/Fund 10/Line 92/Acct 1890 - $8,806 Rusteberg Textbook Sales</t>
  </si>
  <si>
    <t>page 11/Fund 10/Line 107/Acct 1999 - $2,073 Other Revenue</t>
  </si>
  <si>
    <t>page 11/Fund 40/Line 107/Acct 1999 - $3,475 Trans Other Rev Sources</t>
  </si>
  <si>
    <t xml:space="preserve">      Commodity Credit</t>
  </si>
  <si>
    <t xml:space="preserve">page 14/Fund 10/Line 272/Acct 4999 - $793,647 Federal Sources - Student Financial Aid = </t>
  </si>
  <si>
    <t xml:space="preserve">                                                                              $356,913 Pell Grants + $509,074 Direct Student Loan</t>
  </si>
  <si>
    <t>Funding</t>
  </si>
  <si>
    <t>Chester School District</t>
  </si>
  <si>
    <t>line 31 Voc Ed Coop - New Athens School District, Red Bud School District, Sparta School District, Valmeyer School District and Waterloo School District</t>
  </si>
  <si>
    <t xml:space="preserve">line 32 All Other Joint/Coop Agreements - Dupo School District, Marissa School District, Freeburg School District, New Athens School Disrict, Red Bud School District, </t>
  </si>
  <si>
    <t xml:space="preserve">                                                                           Sparta School District, Steeleville School District, Valmeyer School District , Waterloo School District</t>
  </si>
  <si>
    <t>Chester School District, Columbia CUSD #4, con't below</t>
  </si>
  <si>
    <t>Career Center of Southern 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</si>
</sst>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5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164" fontId="4" fillId="0" borderId="0" xfId="0" applyNumberFormat="1" applyFont="1"/>
    <xf numFmtId="0" fontId="3" fillId="23" borderId="0" xfId="0" applyFont="1" applyFill="1"/>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8" xfId="3" applyNumberFormat="1" applyFont="1" applyFill="1" applyBorder="1" applyAlignment="1" applyProtection="1">
      <alignment horizontal="center"/>
    </xf>
    <xf numFmtId="0" fontId="5" fillId="0" borderId="157" xfId="3" applyFont="1" applyFill="1" applyBorder="1" applyAlignment="1" applyProtection="1">
      <alignment horizontal="centerContinuous"/>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158" xfId="3" applyFont="1" applyFill="1" applyBorder="1" applyAlignment="1" applyProtection="1">
      <alignment horizontal="center"/>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0" fontId="5" fillId="0" borderId="75" xfId="3" quotePrefix="1" applyFont="1" applyFill="1" applyBorder="1" applyAlignment="1" applyProtection="1">
      <alignment horizontal="center"/>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3" fontId="4" fillId="0" borderId="0" xfId="3" applyNumberFormat="1" applyFont="1" applyFill="1" applyBorder="1" applyAlignment="1" applyProtection="1">
      <alignment horizontal="left" vertical="center" wrapText="1"/>
      <protection locked="0"/>
    </xf>
    <xf numFmtId="169" fontId="4" fillId="0" borderId="0" xfId="3" applyNumberFormat="1" applyFont="1" applyFill="1" applyBorder="1" applyAlignment="1" applyProtection="1">
      <alignment horizontal="center"/>
      <protection locked="0"/>
    </xf>
    <xf numFmtId="1"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center"/>
      <protection locked="0"/>
    </xf>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Protection="1"/>
    <xf numFmtId="0" fontId="4" fillId="0" borderId="0" xfId="3" applyFont="1" applyFill="1" applyBorder="1" applyAlignment="1" applyProtection="1">
      <alignment horizontal="center"/>
    </xf>
    <xf numFmtId="0" fontId="3" fillId="0" borderId="0" xfId="3" applyFill="1" applyAlignment="1" applyProtection="1">
      <alignment horizontal="center"/>
    </xf>
    <xf numFmtId="0" fontId="15" fillId="0" borderId="81" xfId="3" applyFont="1" applyFill="1" applyBorder="1" applyProtection="1"/>
    <xf numFmtId="169" fontId="3" fillId="0" borderId="81" xfId="3" applyNumberFormat="1" applyFill="1" applyBorder="1" applyProtection="1"/>
    <xf numFmtId="1" fontId="3" fillId="0" borderId="81" xfId="3" applyNumberFormat="1" applyFill="1" applyBorder="1" applyProtection="1"/>
    <xf numFmtId="0" fontId="83"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3" fillId="0" borderId="0" xfId="3" applyFont="1" applyFill="1" applyAlignment="1" applyProtection="1"/>
    <xf numFmtId="0" fontId="83"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3" fillId="0" borderId="0" xfId="3" applyFont="1" applyFill="1" applyAlignment="1" applyProtection="1">
      <alignment vertical="center"/>
    </xf>
    <xf numFmtId="0" fontId="6" fillId="0" borderId="0" xfId="3" applyFont="1" applyFill="1" applyAlignment="1" applyProtection="1">
      <alignment vertical="center"/>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304800</xdr:colOff>
          <xdr:row>7</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40" t="s">
        <v>466</v>
      </c>
      <c r="J1" s="2241"/>
      <c r="K1" s="2241"/>
      <c r="L1" s="2241"/>
      <c r="M1" s="2241"/>
      <c r="N1" s="2241"/>
      <c r="O1" s="2241"/>
      <c r="P1" s="2241"/>
      <c r="Q1" s="2241"/>
      <c r="R1" s="2241"/>
      <c r="S1" s="2241"/>
    </row>
    <row r="2" spans="1:28" ht="12" customHeight="1" x14ac:dyDescent="0.2">
      <c r="A2" s="201" t="s">
        <v>1869</v>
      </c>
      <c r="D2" s="202"/>
      <c r="I2" s="2242" t="s">
        <v>1133</v>
      </c>
      <c r="J2" s="2241"/>
      <c r="K2" s="2241"/>
      <c r="L2" s="2241"/>
      <c r="M2" s="2241"/>
      <c r="N2" s="2241"/>
      <c r="O2" s="2241"/>
      <c r="P2" s="2241"/>
      <c r="Q2" s="2241"/>
      <c r="R2" s="2241"/>
      <c r="S2" s="2241"/>
    </row>
    <row r="3" spans="1:28" ht="12" customHeight="1" x14ac:dyDescent="0.2">
      <c r="A3" s="1816" t="s">
        <v>1951</v>
      </c>
      <c r="B3" s="1817"/>
      <c r="C3" s="1817"/>
      <c r="D3" s="1818"/>
      <c r="I3" s="2242" t="s">
        <v>55</v>
      </c>
      <c r="J3" s="2241"/>
      <c r="K3" s="2241"/>
      <c r="L3" s="2241"/>
      <c r="M3" s="2241"/>
      <c r="N3" s="2241"/>
      <c r="O3" s="2241"/>
      <c r="P3" s="2241"/>
      <c r="Q3" s="2241"/>
      <c r="R3" s="2241"/>
      <c r="S3" s="2241"/>
    </row>
    <row r="4" spans="1:28" ht="12" customHeight="1" x14ac:dyDescent="0.2">
      <c r="A4" s="191"/>
      <c r="I4" s="2242" t="s">
        <v>604</v>
      </c>
      <c r="J4" s="2241"/>
      <c r="K4" s="2241"/>
      <c r="L4" s="2241"/>
      <c r="M4" s="2241"/>
      <c r="N4" s="2241"/>
      <c r="O4" s="2241"/>
      <c r="P4" s="2241"/>
      <c r="Q4" s="2241"/>
      <c r="R4" s="2241"/>
      <c r="S4" s="2241"/>
    </row>
    <row r="5" spans="1:28" ht="14.1" customHeight="1" x14ac:dyDescent="0.2">
      <c r="B5" s="442"/>
      <c r="C5" s="178" t="s">
        <v>1061</v>
      </c>
      <c r="D5" s="362"/>
      <c r="E5" s="362"/>
      <c r="H5" s="192"/>
      <c r="I5" s="2249" t="s">
        <v>769</v>
      </c>
      <c r="J5" s="2194"/>
      <c r="K5" s="2194"/>
      <c r="L5" s="2194"/>
      <c r="M5" s="2194"/>
      <c r="N5" s="2194"/>
      <c r="O5" s="2194"/>
      <c r="P5" s="2194"/>
      <c r="Q5" s="2194"/>
      <c r="R5" s="2194"/>
      <c r="S5" s="2194"/>
    </row>
    <row r="6" spans="1:28" ht="14.1" customHeight="1" x14ac:dyDescent="0.2">
      <c r="B6" s="442" t="s">
        <v>2093</v>
      </c>
      <c r="C6" s="178" t="s">
        <v>1062</v>
      </c>
      <c r="D6" s="362"/>
      <c r="E6" s="362"/>
      <c r="I6" s="2248" t="s">
        <v>1029</v>
      </c>
      <c r="J6" s="2194"/>
      <c r="K6" s="2194"/>
      <c r="L6" s="2194"/>
      <c r="M6" s="2194"/>
      <c r="N6" s="2194"/>
      <c r="O6" s="2194"/>
      <c r="P6" s="2194"/>
      <c r="Q6" s="2194"/>
      <c r="R6" s="2194"/>
      <c r="S6" s="2194"/>
    </row>
    <row r="7" spans="1:28" ht="12.2" customHeight="1" x14ac:dyDescent="0.2">
      <c r="I7" s="2243">
        <v>42916</v>
      </c>
      <c r="J7" s="2244"/>
      <c r="K7" s="2244"/>
      <c r="L7" s="2244"/>
      <c r="M7" s="2244"/>
      <c r="N7" s="2244"/>
      <c r="O7" s="2244"/>
      <c r="P7" s="2244"/>
      <c r="Q7" s="2244"/>
      <c r="R7" s="2244"/>
      <c r="S7" s="2244"/>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45" t="s">
        <v>763</v>
      </c>
      <c r="J9" s="2246"/>
      <c r="K9" s="2246"/>
      <c r="L9" s="2246"/>
      <c r="M9" s="2246"/>
      <c r="N9" s="2246"/>
      <c r="O9" s="2246"/>
      <c r="P9" s="2246"/>
      <c r="Q9" s="2246"/>
      <c r="R9" s="2246"/>
      <c r="S9" s="2247"/>
      <c r="T9" s="2190" t="s">
        <v>613</v>
      </c>
      <c r="U9" s="2191"/>
      <c r="V9" s="2191"/>
      <c r="W9" s="2191"/>
      <c r="X9" s="2191"/>
      <c r="Y9" s="2191"/>
      <c r="Z9" s="2191"/>
      <c r="AA9" s="2192"/>
    </row>
    <row r="10" spans="1:28" ht="13.5" customHeight="1" x14ac:dyDescent="0.2">
      <c r="A10" s="2199" t="s">
        <v>764</v>
      </c>
      <c r="B10" s="2200"/>
      <c r="C10" s="2200"/>
      <c r="D10" s="2200"/>
      <c r="E10" s="2200"/>
      <c r="F10" s="2200"/>
      <c r="G10" s="2200"/>
      <c r="H10" s="2201"/>
      <c r="I10" s="182"/>
      <c r="J10" s="183"/>
      <c r="K10" s="181"/>
      <c r="R10" s="183"/>
      <c r="S10" s="183"/>
      <c r="T10" s="2193"/>
      <c r="U10" s="2194"/>
      <c r="V10" s="2194"/>
      <c r="W10" s="2194"/>
      <c r="X10" s="2194"/>
      <c r="Y10" s="2194"/>
      <c r="Z10" s="2194"/>
      <c r="AA10" s="2195"/>
    </row>
    <row r="11" spans="1:28" ht="14.25" customHeight="1" x14ac:dyDescent="0.2">
      <c r="A11" s="2202" t="s">
        <v>1109</v>
      </c>
      <c r="B11" s="2203"/>
      <c r="C11" s="2203"/>
      <c r="D11" s="2203"/>
      <c r="E11" s="2203"/>
      <c r="F11" s="2203"/>
      <c r="G11" s="2203"/>
      <c r="H11" s="2204"/>
      <c r="I11" s="180"/>
      <c r="J11" s="343"/>
      <c r="K11" s="180"/>
      <c r="O11" s="1702"/>
      <c r="P11" s="378" t="s">
        <v>223</v>
      </c>
      <c r="Q11" s="183"/>
      <c r="R11" s="181"/>
      <c r="S11" s="180"/>
      <c r="T11" s="2196"/>
      <c r="U11" s="2197"/>
      <c r="V11" s="2197"/>
      <c r="W11" s="2197"/>
      <c r="X11" s="2197"/>
      <c r="Y11" s="2197"/>
      <c r="Z11" s="2197"/>
      <c r="AA11" s="2198"/>
    </row>
    <row r="12" spans="1:28" ht="13.5" customHeight="1" x14ac:dyDescent="0.2">
      <c r="A12" s="363" t="s">
        <v>1078</v>
      </c>
      <c r="B12" s="345"/>
      <c r="C12" s="345"/>
      <c r="D12" s="345"/>
      <c r="E12" s="345"/>
      <c r="F12" s="345"/>
      <c r="G12" s="345"/>
      <c r="H12" s="273"/>
      <c r="I12" s="182"/>
      <c r="J12" s="183"/>
      <c r="K12" s="181"/>
      <c r="O12" s="1703" t="s">
        <v>2093</v>
      </c>
      <c r="P12" s="378" t="s">
        <v>224</v>
      </c>
      <c r="Q12" s="343"/>
      <c r="R12" s="183"/>
      <c r="S12" s="183"/>
      <c r="T12" s="363" t="s">
        <v>302</v>
      </c>
      <c r="U12" s="271"/>
      <c r="V12" s="271"/>
      <c r="W12" s="271"/>
      <c r="X12" s="271"/>
      <c r="Y12" s="199"/>
      <c r="Z12" s="199"/>
      <c r="AA12" s="200"/>
    </row>
    <row r="13" spans="1:28" ht="13.5" customHeight="1" x14ac:dyDescent="0.2">
      <c r="A13" s="2210">
        <v>45000000040</v>
      </c>
      <c r="B13" s="2211"/>
      <c r="C13" s="2211"/>
      <c r="D13" s="2211"/>
      <c r="E13" s="2211"/>
      <c r="F13" s="2211"/>
      <c r="G13" s="2211"/>
      <c r="H13" s="2212"/>
      <c r="I13" s="184"/>
      <c r="J13" s="183"/>
      <c r="K13" s="181"/>
      <c r="L13" s="183"/>
      <c r="M13" s="183"/>
      <c r="N13" s="183"/>
      <c r="O13" s="183"/>
      <c r="P13" s="183"/>
      <c r="Q13" s="183"/>
      <c r="R13" s="183"/>
      <c r="S13" s="183"/>
      <c r="T13" s="2215" t="s">
        <v>2100</v>
      </c>
      <c r="U13" s="2216"/>
      <c r="V13" s="2216"/>
      <c r="W13" s="2216"/>
      <c r="X13" s="2216"/>
      <c r="Y13" s="2217"/>
      <c r="Z13" s="2217"/>
      <c r="AA13" s="2218"/>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208" t="s">
        <v>2094</v>
      </c>
      <c r="B15" s="2213"/>
      <c r="C15" s="2213"/>
      <c r="D15" s="2213"/>
      <c r="E15" s="2213"/>
      <c r="F15" s="2213"/>
      <c r="G15" s="2213"/>
      <c r="H15" s="2214"/>
      <c r="T15" s="2180" t="s">
        <v>2101</v>
      </c>
      <c r="U15" s="2181"/>
      <c r="V15" s="2181"/>
      <c r="W15" s="2181"/>
      <c r="X15" s="2181"/>
      <c r="Y15" s="2219"/>
      <c r="Z15" s="2219"/>
      <c r="AA15" s="222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75" t="s">
        <v>2168</v>
      </c>
      <c r="B17" s="2238"/>
      <c r="C17" s="2238"/>
      <c r="D17" s="2238"/>
      <c r="E17" s="2238"/>
      <c r="F17" s="2238"/>
      <c r="G17" s="2238"/>
      <c r="H17" s="2239"/>
      <c r="T17" s="2225" t="s">
        <v>2102</v>
      </c>
      <c r="U17" s="2226"/>
      <c r="V17" s="2226"/>
      <c r="W17" s="2226"/>
      <c r="X17" s="2226"/>
      <c r="Y17" s="2226"/>
      <c r="Z17" s="2226"/>
      <c r="AA17" s="2227"/>
    </row>
    <row r="18" spans="1:27" ht="13.5" customHeight="1" x14ac:dyDescent="0.2">
      <c r="A18" s="363" t="s">
        <v>610</v>
      </c>
      <c r="B18" s="345"/>
      <c r="C18" s="341"/>
      <c r="D18" s="345"/>
      <c r="E18" s="345"/>
      <c r="F18" s="345"/>
      <c r="G18" s="345"/>
      <c r="H18" s="276"/>
      <c r="I18" s="2235" t="s">
        <v>765</v>
      </c>
      <c r="J18" s="2236"/>
      <c r="K18" s="2236"/>
      <c r="L18" s="2236"/>
      <c r="M18" s="2236"/>
      <c r="N18" s="2236"/>
      <c r="O18" s="2236"/>
      <c r="P18" s="2236"/>
      <c r="Q18" s="2236"/>
      <c r="R18" s="2236"/>
      <c r="S18" s="2237"/>
      <c r="T18" s="363" t="s">
        <v>807</v>
      </c>
      <c r="U18" s="271"/>
      <c r="V18" s="341"/>
      <c r="W18" s="270"/>
      <c r="X18" s="363" t="s">
        <v>303</v>
      </c>
      <c r="Y18" s="350"/>
      <c r="Z18" s="1914" t="s">
        <v>766</v>
      </c>
      <c r="AA18" s="200"/>
    </row>
    <row r="19" spans="1:27" ht="13.5" customHeight="1" x14ac:dyDescent="0.2">
      <c r="A19" s="2208" t="s">
        <v>2095</v>
      </c>
      <c r="B19" s="2209"/>
      <c r="C19" s="2209"/>
      <c r="D19" s="2209"/>
      <c r="E19" s="2209"/>
      <c r="F19" s="2209"/>
      <c r="G19" s="2209"/>
      <c r="H19" s="2207"/>
      <c r="I19" s="183"/>
      <c r="J19" s="377"/>
      <c r="K19" s="194"/>
      <c r="L19" s="192"/>
      <c r="M19" s="652" t="s">
        <v>355</v>
      </c>
      <c r="P19" s="180"/>
      <c r="Q19" s="180"/>
      <c r="R19" s="180"/>
      <c r="S19" s="184"/>
      <c r="T19" s="2208" t="s">
        <v>2103</v>
      </c>
      <c r="U19" s="2206"/>
      <c r="V19" s="2206"/>
      <c r="W19" s="2207"/>
      <c r="X19" s="2223" t="s">
        <v>2104</v>
      </c>
      <c r="Y19" s="2224"/>
      <c r="Z19" s="2221">
        <v>62236</v>
      </c>
      <c r="AA19" s="2222"/>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205" t="s">
        <v>2096</v>
      </c>
      <c r="B21" s="2206"/>
      <c r="C21" s="2206"/>
      <c r="D21" s="2206"/>
      <c r="E21" s="2206"/>
      <c r="F21" s="2206"/>
      <c r="G21" s="2206"/>
      <c r="H21" s="2207"/>
      <c r="I21" s="2231" t="s">
        <v>767</v>
      </c>
      <c r="J21" s="2194"/>
      <c r="K21" s="2194"/>
      <c r="L21" s="2194"/>
      <c r="M21" s="2194"/>
      <c r="N21" s="2194"/>
      <c r="O21" s="2194"/>
      <c r="P21" s="2194"/>
      <c r="Q21" s="2194"/>
      <c r="R21" s="2194"/>
      <c r="S21" s="2195"/>
      <c r="T21" s="2175" t="s">
        <v>2105</v>
      </c>
      <c r="U21" s="2176"/>
      <c r="V21" s="2176"/>
      <c r="W21" s="2176"/>
      <c r="X21" s="2189" t="s">
        <v>2106</v>
      </c>
      <c r="Y21" s="2187"/>
      <c r="Z21" s="2187"/>
      <c r="AA21" s="2188"/>
    </row>
    <row r="22" spans="1:27" ht="13.5" customHeight="1" x14ac:dyDescent="0.2">
      <c r="A22" s="365" t="s">
        <v>611</v>
      </c>
      <c r="B22" s="279"/>
      <c r="C22" s="279"/>
      <c r="D22" s="279"/>
      <c r="E22" s="279"/>
      <c r="F22" s="279"/>
      <c r="G22" s="279"/>
      <c r="H22" s="280"/>
      <c r="I22" s="2232" t="s">
        <v>1745</v>
      </c>
      <c r="J22" s="2233"/>
      <c r="K22" s="2233"/>
      <c r="L22" s="2233"/>
      <c r="M22" s="2233"/>
      <c r="N22" s="2233"/>
      <c r="O22" s="2233"/>
      <c r="P22" s="2233"/>
      <c r="Q22" s="2233"/>
      <c r="R22" s="2233"/>
      <c r="S22" s="2234"/>
      <c r="T22" s="363" t="s">
        <v>1903</v>
      </c>
      <c r="U22" s="271"/>
      <c r="V22" s="341"/>
      <c r="W22" s="271"/>
      <c r="X22" s="1915" t="s">
        <v>1574</v>
      </c>
      <c r="Z22" s="199"/>
      <c r="AA22" s="200"/>
    </row>
    <row r="23" spans="1:27" ht="13.5" customHeight="1" x14ac:dyDescent="0.2">
      <c r="A23" s="2228"/>
      <c r="B23" s="2229"/>
      <c r="C23" s="2229"/>
      <c r="D23" s="2229"/>
      <c r="E23" s="2229"/>
      <c r="F23" s="2229"/>
      <c r="G23" s="2229"/>
      <c r="H23" s="2230"/>
      <c r="T23" s="2175">
        <v>66.003932000000006</v>
      </c>
      <c r="U23" s="2176"/>
      <c r="V23" s="2176"/>
      <c r="W23" s="2176"/>
      <c r="X23" s="2186">
        <v>43434</v>
      </c>
      <c r="Y23" s="2187"/>
      <c r="Z23" s="2187"/>
      <c r="AA23" s="2188"/>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205">
        <v>62278</v>
      </c>
      <c r="B25" s="2206"/>
      <c r="C25" s="2206"/>
      <c r="D25" s="2206"/>
      <c r="E25" s="2206"/>
      <c r="F25" s="2206"/>
      <c r="G25" s="2206"/>
      <c r="H25" s="2207"/>
      <c r="I25" s="653"/>
      <c r="J25" s="203"/>
      <c r="K25" s="203"/>
      <c r="L25" s="203"/>
      <c r="M25" s="203"/>
      <c r="N25" s="203"/>
      <c r="O25" s="203"/>
      <c r="P25" s="203"/>
      <c r="Q25" s="203"/>
      <c r="R25" s="203"/>
      <c r="S25" s="204"/>
      <c r="T25" s="2172" t="s">
        <v>2107</v>
      </c>
      <c r="U25" s="2173"/>
      <c r="V25" s="2173"/>
      <c r="W25" s="2173"/>
      <c r="X25" s="2173"/>
      <c r="Y25" s="2173"/>
      <c r="Z25" s="2173"/>
      <c r="AA25" s="217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260" t="s">
        <v>1896</v>
      </c>
      <c r="J27" s="2236"/>
      <c r="K27" s="2236"/>
      <c r="L27" s="2236"/>
      <c r="M27" s="2236"/>
      <c r="N27" s="2236"/>
      <c r="O27" s="2236"/>
      <c r="P27" s="2236"/>
      <c r="Q27" s="2236"/>
      <c r="R27" s="2236"/>
      <c r="S27" s="2237"/>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t="s">
        <v>2093</v>
      </c>
      <c r="F29" s="1510" t="s">
        <v>1572</v>
      </c>
      <c r="G29" s="654"/>
      <c r="I29" s="274"/>
      <c r="J29" s="1702" t="s">
        <v>2093</v>
      </c>
      <c r="K29" s="181" t="s">
        <v>656</v>
      </c>
      <c r="L29" s="390"/>
      <c r="M29" s="194" t="s">
        <v>105</v>
      </c>
      <c r="N29" s="185" t="s">
        <v>1911</v>
      </c>
      <c r="O29" s="185"/>
      <c r="P29" s="185"/>
      <c r="Q29" s="185"/>
      <c r="R29" s="185"/>
      <c r="S29" s="665"/>
      <c r="T29" s="55"/>
      <c r="U29" s="55"/>
      <c r="V29" s="55"/>
      <c r="W29" s="55"/>
      <c r="X29" s="55"/>
      <c r="Y29" s="55"/>
      <c r="Z29" s="55"/>
      <c r="AA29" s="1079"/>
    </row>
    <row r="30" spans="1:27" ht="13.5" customHeight="1" x14ac:dyDescent="0.2">
      <c r="A30" s="1742"/>
      <c r="B30" s="1083"/>
      <c r="C30" s="666" t="s">
        <v>1360</v>
      </c>
      <c r="D30" s="181"/>
      <c r="E30" s="181"/>
      <c r="F30" s="1270"/>
      <c r="G30" s="654"/>
      <c r="H30" s="654"/>
      <c r="I30" s="274"/>
      <c r="J30" s="1702" t="s">
        <v>2093</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390"/>
      <c r="K31" s="194" t="s">
        <v>1031</v>
      </c>
      <c r="L31" s="1702" t="s">
        <v>2093</v>
      </c>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2093</v>
      </c>
      <c r="C34" s="185" t="s">
        <v>622</v>
      </c>
      <c r="D34" s="184"/>
      <c r="E34" s="184"/>
      <c r="F34" s="184"/>
      <c r="G34" s="184"/>
      <c r="H34" s="184"/>
      <c r="I34" s="274"/>
      <c r="J34" s="352"/>
      <c r="L34" s="389"/>
      <c r="M34" s="371" t="s">
        <v>802</v>
      </c>
      <c r="N34" s="183"/>
      <c r="O34" s="183"/>
      <c r="P34" s="183"/>
      <c r="Q34" s="183"/>
      <c r="R34" s="183"/>
      <c r="S34" s="275"/>
      <c r="T34" s="183"/>
      <c r="U34" s="1702" t="s">
        <v>2093</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09"/>
      <c r="Q35" s="2206"/>
      <c r="R35" s="2206"/>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75" t="s">
        <v>2097</v>
      </c>
      <c r="B38" s="2238"/>
      <c r="C38" s="2238"/>
      <c r="D38" s="2238"/>
      <c r="E38" s="2238"/>
      <c r="F38" s="2206"/>
      <c r="G38" s="2206"/>
      <c r="H38" s="2207"/>
      <c r="I38" s="2254"/>
      <c r="J38" s="2181"/>
      <c r="K38" s="2181"/>
      <c r="L38" s="2181"/>
      <c r="M38" s="2181"/>
      <c r="N38" s="2181"/>
      <c r="O38" s="2181"/>
      <c r="P38" s="2178"/>
      <c r="Q38" s="2178"/>
      <c r="R38" s="2178"/>
      <c r="S38" s="2179"/>
      <c r="T38" s="2180" t="s">
        <v>2108</v>
      </c>
      <c r="U38" s="2181"/>
      <c r="V38" s="2181"/>
      <c r="W38" s="2181"/>
      <c r="X38" s="2178"/>
      <c r="Y38" s="2178"/>
      <c r="Z38" s="2178"/>
      <c r="AA38" s="2179"/>
    </row>
    <row r="39" spans="1:27" ht="12" customHeight="1" x14ac:dyDescent="0.2">
      <c r="A39" s="2258" t="s">
        <v>611</v>
      </c>
      <c r="B39" s="2259"/>
      <c r="C39" s="341"/>
      <c r="D39" s="338"/>
      <c r="E39" s="338"/>
      <c r="F39" s="348"/>
      <c r="G39" s="338"/>
      <c r="H39" s="276"/>
      <c r="I39" s="2258" t="s">
        <v>611</v>
      </c>
      <c r="J39" s="2259"/>
      <c r="K39" s="2259"/>
      <c r="L39" s="2259"/>
      <c r="M39" s="2259"/>
      <c r="N39" s="335"/>
      <c r="O39" s="341"/>
      <c r="P39" s="341"/>
      <c r="Q39" s="347"/>
      <c r="R39" s="341"/>
      <c r="S39" s="276"/>
      <c r="T39" s="341" t="s">
        <v>611</v>
      </c>
      <c r="U39" s="271"/>
      <c r="V39" s="341"/>
      <c r="W39" s="270"/>
      <c r="X39" s="347"/>
      <c r="Y39" s="199"/>
      <c r="Z39" s="199"/>
      <c r="AA39" s="200"/>
    </row>
    <row r="40" spans="1:27" ht="13.5" customHeight="1" x14ac:dyDescent="0.2">
      <c r="A40" s="2261" t="s">
        <v>2112</v>
      </c>
      <c r="B40" s="2262"/>
      <c r="C40" s="2263"/>
      <c r="D40" s="2263"/>
      <c r="E40" s="2263"/>
      <c r="F40" s="2264"/>
      <c r="G40" s="2264"/>
      <c r="H40" s="2265"/>
      <c r="I40" s="2182"/>
      <c r="J40" s="2184"/>
      <c r="K40" s="2184"/>
      <c r="L40" s="2184"/>
      <c r="M40" s="2184"/>
      <c r="N40" s="2184"/>
      <c r="O40" s="2184"/>
      <c r="P40" s="2184"/>
      <c r="Q40" s="2184"/>
      <c r="R40" s="2184"/>
      <c r="S40" s="2185"/>
      <c r="T40" s="2182" t="s">
        <v>2109</v>
      </c>
      <c r="U40" s="2183"/>
      <c r="V40" s="2184"/>
      <c r="W40" s="2184"/>
      <c r="X40" s="2184"/>
      <c r="Y40" s="2184"/>
      <c r="Z40" s="2184"/>
      <c r="AA40" s="218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08" t="s">
        <v>2098</v>
      </c>
      <c r="B42" s="2206"/>
      <c r="C42" s="2207"/>
      <c r="D42" s="2223" t="s">
        <v>2099</v>
      </c>
      <c r="E42" s="2206"/>
      <c r="F42" s="2206"/>
      <c r="G42" s="2206"/>
      <c r="H42" s="2207"/>
      <c r="I42" s="2180"/>
      <c r="J42" s="2178"/>
      <c r="K42" s="2178"/>
      <c r="L42" s="2178"/>
      <c r="M42" s="2178"/>
      <c r="N42" s="2178"/>
      <c r="O42" s="2179"/>
      <c r="P42" s="2177"/>
      <c r="Q42" s="2178"/>
      <c r="R42" s="2178"/>
      <c r="S42" s="2179"/>
      <c r="T42" s="2180" t="s">
        <v>2110</v>
      </c>
      <c r="U42" s="2178"/>
      <c r="V42" s="2178"/>
      <c r="W42" s="2179"/>
      <c r="X42" s="2177" t="s">
        <v>2111</v>
      </c>
      <c r="Y42" s="2178"/>
      <c r="Z42" s="2178"/>
      <c r="AA42" s="217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55"/>
      <c r="B44" s="2256"/>
      <c r="C44" s="2256"/>
      <c r="D44" s="2256"/>
      <c r="E44" s="2256"/>
      <c r="F44" s="2256"/>
      <c r="G44" s="2256"/>
      <c r="H44" s="2257"/>
      <c r="I44" s="2250"/>
      <c r="J44" s="2252"/>
      <c r="K44" s="2252"/>
      <c r="L44" s="2252"/>
      <c r="M44" s="2252"/>
      <c r="N44" s="2252"/>
      <c r="O44" s="2252"/>
      <c r="P44" s="2252"/>
      <c r="Q44" s="2252"/>
      <c r="R44" s="2252"/>
      <c r="S44" s="2253"/>
      <c r="T44" s="2250"/>
      <c r="U44" s="2251"/>
      <c r="V44" s="2251"/>
      <c r="W44" s="2251"/>
      <c r="X44" s="2251"/>
      <c r="Y44" s="2251"/>
      <c r="Z44" s="2252"/>
      <c r="AA44" s="2253"/>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5" t="s">
        <v>1570</v>
      </c>
      <c r="D15" s="602" t="s">
        <v>722</v>
      </c>
      <c r="E15" s="1666"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1571</v>
      </c>
      <c r="C22" s="215" t="s">
        <v>1365</v>
      </c>
      <c r="D22" s="602" t="s">
        <v>21</v>
      </c>
      <c r="E22" s="1666" t="s">
        <v>1208</v>
      </c>
    </row>
    <row r="23" spans="1:5" x14ac:dyDescent="0.2">
      <c r="A23" s="1571" t="s">
        <v>396</v>
      </c>
      <c r="C23" s="215" t="s">
        <v>1365</v>
      </c>
      <c r="D23" s="601" t="s">
        <v>723</v>
      </c>
      <c r="E23" s="1666" t="s">
        <v>1113</v>
      </c>
    </row>
    <row r="24" spans="1:5" x14ac:dyDescent="0.2">
      <c r="A24" s="1571" t="s">
        <v>1723</v>
      </c>
      <c r="C24" s="215" t="s">
        <v>1365</v>
      </c>
      <c r="D24" s="601" t="s">
        <v>1670</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1633</v>
      </c>
    </row>
    <row r="29" spans="1:5" x14ac:dyDescent="0.2">
      <c r="A29" s="1571" t="s">
        <v>1643</v>
      </c>
      <c r="D29" s="602" t="s">
        <v>1671</v>
      </c>
      <c r="E29" s="1666" t="s">
        <v>1642</v>
      </c>
    </row>
    <row r="30" spans="1:5" x14ac:dyDescent="0.2">
      <c r="A30" s="1979" t="s">
        <v>1271</v>
      </c>
      <c r="C30" s="215" t="s">
        <v>1365</v>
      </c>
      <c r="D30" s="602" t="s">
        <v>43</v>
      </c>
      <c r="E30" s="1666" t="s">
        <v>1138</v>
      </c>
    </row>
    <row r="31" spans="1:5" x14ac:dyDescent="0.2">
      <c r="A31" s="1571" t="s">
        <v>1909</v>
      </c>
      <c r="C31" s="215" t="s">
        <v>1365</v>
      </c>
      <c r="D31" s="601"/>
      <c r="E31" s="603"/>
    </row>
    <row r="32" spans="1:5" x14ac:dyDescent="0.2">
      <c r="B32" s="601" t="s">
        <v>1272</v>
      </c>
      <c r="C32" s="215" t="s">
        <v>1365</v>
      </c>
      <c r="D32" s="602" t="s">
        <v>1910</v>
      </c>
      <c r="E32" s="1666" t="s">
        <v>1672</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7" t="s">
        <v>1185</v>
      </c>
    </row>
    <row r="42" spans="1:5" x14ac:dyDescent="0.2">
      <c r="A42" s="601"/>
      <c r="B42" s="1980"/>
    </row>
    <row r="43" spans="1:5" x14ac:dyDescent="0.2">
      <c r="B43" s="606" t="s">
        <v>383</v>
      </c>
    </row>
    <row r="44" spans="1:5" x14ac:dyDescent="0.2">
      <c r="C44" s="1981"/>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7"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1959</v>
      </c>
      <c r="B56" s="754"/>
    </row>
    <row r="57" spans="1:2" x14ac:dyDescent="0.2">
      <c r="A57" s="1134" t="s">
        <v>1960</v>
      </c>
      <c r="B57" s="1133"/>
    </row>
    <row r="58" spans="1:2" x14ac:dyDescent="0.2">
      <c r="A58" s="809"/>
    </row>
    <row r="59" spans="1:2" hidden="1" x14ac:dyDescent="0.2">
      <c r="A59" s="594"/>
      <c r="B59" s="1980"/>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2" t="s">
        <v>1961</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69" t="s">
        <v>1364</v>
      </c>
      <c r="B2" s="2270"/>
      <c r="C2" s="2270"/>
      <c r="D2" s="2270"/>
      <c r="E2" s="2270"/>
      <c r="F2" s="2270"/>
      <c r="G2" s="2270"/>
      <c r="H2" s="2270"/>
      <c r="I2" s="2270"/>
    </row>
    <row r="3" spans="1:9" s="32" customFormat="1" ht="6" customHeight="1" x14ac:dyDescent="0.2">
      <c r="A3" s="51"/>
      <c r="B3" s="51"/>
      <c r="C3" s="614"/>
      <c r="D3" s="710"/>
      <c r="E3" s="402"/>
    </row>
    <row r="4" spans="1:9" x14ac:dyDescent="0.2">
      <c r="A4" s="7"/>
      <c r="B4" s="396"/>
      <c r="C4" s="2276" t="s">
        <v>486</v>
      </c>
      <c r="D4" s="2277"/>
      <c r="E4" s="2277"/>
      <c r="F4" s="2277"/>
      <c r="G4" s="2277"/>
      <c r="H4" s="2277"/>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1976</v>
      </c>
    </row>
    <row r="10" spans="1:9" s="32" customFormat="1" x14ac:dyDescent="0.2">
      <c r="A10" s="30"/>
      <c r="B10" s="208"/>
      <c r="C10" s="618"/>
      <c r="D10" s="1000" t="s">
        <v>1977</v>
      </c>
    </row>
    <row r="11" spans="1:9" s="32" customFormat="1" x14ac:dyDescent="0.2">
      <c r="A11" s="29"/>
      <c r="B11" s="671"/>
      <c r="C11" s="613">
        <v>2</v>
      </c>
      <c r="D11" s="619" t="s">
        <v>1968</v>
      </c>
    </row>
    <row r="12" spans="1:9" s="32" customFormat="1" hidden="1" x14ac:dyDescent="0.2">
      <c r="A12" s="29"/>
      <c r="B12" s="35"/>
      <c r="C12" s="613"/>
      <c r="D12" s="1001"/>
    </row>
    <row r="13" spans="1:9" s="32" customFormat="1" x14ac:dyDescent="0.2">
      <c r="A13" s="29"/>
      <c r="B13" s="671"/>
      <c r="C13" s="613">
        <v>3</v>
      </c>
      <c r="D13" s="619" t="s">
        <v>1966</v>
      </c>
    </row>
    <row r="14" spans="1:9" s="32" customFormat="1" x14ac:dyDescent="0.2">
      <c r="A14" s="29"/>
      <c r="B14" s="671"/>
      <c r="C14" s="613">
        <v>4</v>
      </c>
      <c r="D14" s="619" t="s">
        <v>1967</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1970</v>
      </c>
    </row>
    <row r="21" spans="1:4" s="32" customFormat="1" x14ac:dyDescent="0.2">
      <c r="A21" s="29"/>
      <c r="B21" s="35"/>
      <c r="C21" s="613"/>
      <c r="D21" s="1003" t="s">
        <v>1971</v>
      </c>
    </row>
    <row r="22" spans="1:4" s="32" customFormat="1" x14ac:dyDescent="0.2">
      <c r="A22" s="29"/>
      <c r="B22" s="671"/>
      <c r="C22" s="613">
        <v>9</v>
      </c>
      <c r="D22" s="290" t="s">
        <v>1972</v>
      </c>
    </row>
    <row r="23" spans="1:4" s="32" customFormat="1" x14ac:dyDescent="0.2">
      <c r="A23" s="29"/>
      <c r="B23" s="1984"/>
      <c r="C23" s="613"/>
      <c r="D23" s="1985" t="s">
        <v>1973</v>
      </c>
    </row>
    <row r="24" spans="1:4" s="32" customFormat="1" x14ac:dyDescent="0.2">
      <c r="A24" s="29"/>
      <c r="B24" s="671"/>
      <c r="C24" s="613">
        <v>10</v>
      </c>
      <c r="D24" s="290" t="s">
        <v>1969</v>
      </c>
    </row>
    <row r="25" spans="1:4" s="32" customFormat="1" x14ac:dyDescent="0.2">
      <c r="A25" s="29"/>
      <c r="B25" s="671"/>
      <c r="C25" s="613">
        <v>11</v>
      </c>
      <c r="D25" s="290" t="s">
        <v>1974</v>
      </c>
    </row>
    <row r="26" spans="1:4" s="32" customFormat="1" x14ac:dyDescent="0.2">
      <c r="A26" s="29"/>
      <c r="B26" s="1984"/>
      <c r="C26" s="613"/>
      <c r="D26" s="1985" t="s">
        <v>1975</v>
      </c>
    </row>
    <row r="27" spans="1:4" s="32" customFormat="1" x14ac:dyDescent="0.2">
      <c r="A27" s="29"/>
      <c r="B27" s="671"/>
      <c r="C27" s="613">
        <v>12</v>
      </c>
      <c r="D27" s="290" t="s">
        <v>1978</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1956</v>
      </c>
    </row>
    <row r="31" spans="1:4" s="32" customFormat="1" x14ac:dyDescent="0.2">
      <c r="A31" s="29"/>
      <c r="B31" s="671"/>
      <c r="C31" s="613">
        <v>14</v>
      </c>
      <c r="D31" s="290" t="s">
        <v>1981</v>
      </c>
    </row>
    <row r="32" spans="1:4" s="32" customFormat="1" x14ac:dyDescent="0.2">
      <c r="A32" s="29"/>
      <c r="B32" s="1698"/>
      <c r="C32" s="613"/>
      <c r="D32" s="9" t="s">
        <v>1982</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71" t="s">
        <v>1965</v>
      </c>
      <c r="B35" s="2272"/>
      <c r="C35" s="2272"/>
      <c r="D35" s="2272"/>
      <c r="E35" s="2273"/>
      <c r="F35" s="2273"/>
      <c r="G35" s="2273"/>
      <c r="H35" s="2273"/>
      <c r="I35" s="2273"/>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1962</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1963</v>
      </c>
    </row>
    <row r="43" spans="1:9" s="32" customFormat="1" x14ac:dyDescent="0.2">
      <c r="A43" s="29"/>
      <c r="B43" s="35"/>
      <c r="C43" s="613"/>
      <c r="D43" s="998" t="s">
        <v>1964</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71" t="s">
        <v>353</v>
      </c>
      <c r="B47" s="2274"/>
      <c r="C47" s="2274"/>
      <c r="D47" s="2274"/>
      <c r="E47" s="2275"/>
      <c r="F47" s="2275"/>
      <c r="G47" s="2275"/>
      <c r="H47" s="2275"/>
      <c r="I47" s="2275"/>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3"/>
      <c r="G53" s="1725" t="s">
        <v>1796</v>
      </c>
      <c r="H53" s="1954"/>
      <c r="I53" s="9" t="s">
        <v>1846</v>
      </c>
    </row>
    <row r="54" spans="1:9" s="32" customFormat="1" x14ac:dyDescent="0.2">
      <c r="A54" s="29"/>
      <c r="B54" s="672"/>
      <c r="C54" s="620">
        <v>23</v>
      </c>
      <c r="D54" s="401" t="s">
        <v>1626</v>
      </c>
      <c r="E54" s="26"/>
      <c r="F54" s="1553"/>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78"/>
      <c r="C57" s="2279"/>
      <c r="D57" s="2279"/>
      <c r="E57" s="2279"/>
      <c r="F57" s="2279"/>
      <c r="G57" s="2279"/>
      <c r="H57" s="2280"/>
      <c r="I57" s="3"/>
    </row>
    <row r="58" spans="1:9" s="32" customFormat="1" x14ac:dyDescent="0.2">
      <c r="A58" s="1734"/>
      <c r="B58" s="2281"/>
      <c r="C58" s="2282"/>
      <c r="D58" s="2282"/>
      <c r="E58" s="2282"/>
      <c r="F58" s="2282"/>
      <c r="G58" s="2282"/>
      <c r="H58" s="2283"/>
      <c r="I58" s="3"/>
    </row>
    <row r="59" spans="1:9" s="32" customFormat="1" x14ac:dyDescent="0.2">
      <c r="A59" s="1734"/>
      <c r="B59" s="2281"/>
      <c r="C59" s="2282"/>
      <c r="D59" s="2282"/>
      <c r="E59" s="2282"/>
      <c r="F59" s="2282"/>
      <c r="G59" s="2282"/>
      <c r="H59" s="2283"/>
      <c r="I59" s="3"/>
    </row>
    <row r="60" spans="1:9" s="32" customFormat="1" x14ac:dyDescent="0.2">
      <c r="A60" s="1734"/>
      <c r="B60" s="2281"/>
      <c r="C60" s="2282"/>
      <c r="D60" s="2282"/>
      <c r="E60" s="2282"/>
      <c r="F60" s="2282"/>
      <c r="G60" s="2282"/>
      <c r="H60" s="2283"/>
      <c r="I60" s="3"/>
    </row>
    <row r="61" spans="1:9" s="32" customFormat="1" x14ac:dyDescent="0.2">
      <c r="A61" s="1734"/>
      <c r="B61" s="2281"/>
      <c r="C61" s="2282"/>
      <c r="D61" s="2282"/>
      <c r="E61" s="2282"/>
      <c r="F61" s="2282"/>
      <c r="G61" s="2282"/>
      <c r="H61" s="2283"/>
      <c r="I61" s="3"/>
    </row>
    <row r="62" spans="1:9" s="32" customFormat="1" x14ac:dyDescent="0.2">
      <c r="A62" s="1734"/>
      <c r="B62" s="2281"/>
      <c r="C62" s="2282"/>
      <c r="D62" s="2282"/>
      <c r="E62" s="2282"/>
      <c r="F62" s="2282"/>
      <c r="G62" s="2282"/>
      <c r="H62" s="2283"/>
      <c r="I62" s="3"/>
    </row>
    <row r="63" spans="1:9" s="32" customFormat="1" x14ac:dyDescent="0.2">
      <c r="A63" s="1734"/>
      <c r="B63" s="2281"/>
      <c r="C63" s="2282"/>
      <c r="D63" s="2282"/>
      <c r="E63" s="2282"/>
      <c r="F63" s="2282"/>
      <c r="G63" s="2282"/>
      <c r="H63" s="2283"/>
      <c r="I63" s="3"/>
    </row>
    <row r="64" spans="1:9" s="32" customFormat="1" x14ac:dyDescent="0.2">
      <c r="A64" s="1734"/>
      <c r="B64" s="2281"/>
      <c r="C64" s="2282"/>
      <c r="D64" s="2282"/>
      <c r="E64" s="2282"/>
      <c r="F64" s="2282"/>
      <c r="G64" s="2282"/>
      <c r="H64" s="2283"/>
      <c r="I64" s="3"/>
    </row>
    <row r="65" spans="1:9" s="32" customFormat="1" x14ac:dyDescent="0.2">
      <c r="A65" s="1734"/>
      <c r="B65" s="2281"/>
      <c r="C65" s="2282"/>
      <c r="D65" s="2282"/>
      <c r="E65" s="2282"/>
      <c r="F65" s="2282"/>
      <c r="G65" s="2282"/>
      <c r="H65" s="2283"/>
      <c r="I65" s="3"/>
    </row>
    <row r="66" spans="1:9" s="32" customFormat="1" x14ac:dyDescent="0.2">
      <c r="A66" s="1734"/>
      <c r="B66" s="2281"/>
      <c r="C66" s="2282"/>
      <c r="D66" s="2282"/>
      <c r="E66" s="2282"/>
      <c r="F66" s="2282"/>
      <c r="G66" s="2282"/>
      <c r="H66" s="2283"/>
      <c r="I66" s="3"/>
    </row>
    <row r="67" spans="1:9" s="32" customFormat="1" ht="9" customHeight="1" x14ac:dyDescent="0.2">
      <c r="A67" s="1735"/>
      <c r="B67" s="2284"/>
      <c r="C67" s="2285"/>
      <c r="D67" s="2285"/>
      <c r="E67" s="2285"/>
      <c r="F67" s="2285"/>
      <c r="G67" s="2285"/>
      <c r="H67" s="2286"/>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71" t="s">
        <v>1580</v>
      </c>
      <c r="B70" s="2274"/>
      <c r="C70" s="2274"/>
      <c r="D70" s="2274"/>
      <c r="E70" s="2275"/>
      <c r="F70" s="2275"/>
      <c r="G70" s="2275"/>
      <c r="H70" s="2275"/>
      <c r="I70" s="2275"/>
    </row>
    <row r="71" spans="1:9" s="32" customFormat="1" x14ac:dyDescent="0.2">
      <c r="A71" s="29"/>
      <c r="C71" s="1514"/>
      <c r="D71" s="1519" t="s">
        <v>1579</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1737</v>
      </c>
      <c r="B73" s="1554"/>
      <c r="C73" s="1508"/>
      <c r="D73" s="1508"/>
      <c r="E73" s="1508"/>
      <c r="F73" s="1508"/>
      <c r="G73" s="1508"/>
      <c r="H73" s="1508"/>
    </row>
    <row r="74" spans="1:9" s="32" customFormat="1" x14ac:dyDescent="0.2">
      <c r="A74" s="23" t="s">
        <v>1736</v>
      </c>
      <c r="B74" s="1554"/>
      <c r="C74" s="1508"/>
      <c r="D74" s="1508"/>
      <c r="E74" s="1508"/>
      <c r="F74" s="1508"/>
      <c r="G74" s="1508"/>
      <c r="H74" s="1508"/>
    </row>
    <row r="75" spans="1:9" s="32" customFormat="1" x14ac:dyDescent="0.2">
      <c r="A75" s="23" t="s">
        <v>1957</v>
      </c>
      <c r="B75" s="1554"/>
      <c r="C75" s="1508"/>
      <c r="D75" s="1508"/>
      <c r="E75" s="1508"/>
      <c r="F75" s="1508"/>
      <c r="G75" s="1508"/>
      <c r="H75" s="1508"/>
    </row>
    <row r="76" spans="1:9" s="32" customFormat="1" ht="22.5" customHeight="1" x14ac:dyDescent="0.2">
      <c r="A76" s="451" t="s">
        <v>1738</v>
      </c>
      <c r="B76" s="1554"/>
      <c r="C76" s="1508"/>
      <c r="D76" s="1508"/>
      <c r="E76" s="1508"/>
      <c r="F76" s="1508"/>
      <c r="G76" s="1508"/>
      <c r="H76" s="1508"/>
    </row>
    <row r="77" spans="1:9" s="32" customFormat="1" x14ac:dyDescent="0.2">
      <c r="C77" s="620">
        <v>24</v>
      </c>
      <c r="D77" s="388" t="s">
        <v>1587</v>
      </c>
      <c r="G77" s="1271" t="s">
        <v>1577</v>
      </c>
      <c r="H77" s="1544"/>
    </row>
    <row r="78" spans="1:9" s="32" customFormat="1" ht="6" customHeight="1" x14ac:dyDescent="0.2">
      <c r="A78" s="29"/>
      <c r="B78" s="1555"/>
      <c r="C78" s="620"/>
      <c r="D78" s="388"/>
      <c r="E78" s="26"/>
      <c r="F78" s="1553"/>
    </row>
    <row r="79" spans="1:9" s="32" customFormat="1" x14ac:dyDescent="0.2">
      <c r="A79" s="29"/>
      <c r="B79" s="1555"/>
      <c r="C79" s="620">
        <v>25</v>
      </c>
      <c r="D79" s="388" t="s">
        <v>1588</v>
      </c>
      <c r="E79" s="26"/>
      <c r="F79" s="1553"/>
      <c r="H79" s="156"/>
    </row>
    <row r="80" spans="1:9" s="32" customFormat="1" x14ac:dyDescent="0.2">
      <c r="A80" s="29"/>
      <c r="B80" s="1555"/>
      <c r="C80" s="620"/>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90" t="s">
        <v>1576</v>
      </c>
      <c r="B83" s="2290"/>
      <c r="C83" s="2290"/>
      <c r="D83" s="2291"/>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v>0</v>
      </c>
      <c r="F85" s="1669">
        <v>0</v>
      </c>
      <c r="G85" s="1669">
        <v>0</v>
      </c>
      <c r="H85" s="1669">
        <v>0</v>
      </c>
      <c r="I85" s="1669">
        <v>0</v>
      </c>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v>0</v>
      </c>
      <c r="F88" s="1669">
        <v>0</v>
      </c>
      <c r="G88" s="1669">
        <v>0</v>
      </c>
      <c r="H88" s="1669">
        <v>0</v>
      </c>
      <c r="I88" s="1669">
        <v>0</v>
      </c>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1979</v>
      </c>
      <c r="C92" s="620"/>
      <c r="E92" s="1271"/>
      <c r="F92" s="1562"/>
      <c r="H92" s="332"/>
    </row>
    <row r="93" spans="1:10" s="32" customFormat="1" ht="16.5" customHeight="1" x14ac:dyDescent="0.2">
      <c r="A93" s="29"/>
      <c r="B93" s="1986" t="s">
        <v>1980</v>
      </c>
      <c r="C93" s="620"/>
      <c r="E93" s="1271"/>
      <c r="F93" s="1562"/>
      <c r="H93" s="332"/>
    </row>
    <row r="94" spans="1:10" s="32" customFormat="1" x14ac:dyDescent="0.2">
      <c r="A94" s="1524" t="s">
        <v>1590</v>
      </c>
      <c r="B94" s="1525"/>
      <c r="C94" s="1525"/>
      <c r="D94" s="1526"/>
      <c r="E94" s="1527"/>
      <c r="F94" s="1563"/>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87"/>
      <c r="C102" s="2288"/>
      <c r="D102" s="2288"/>
      <c r="E102" s="2288"/>
      <c r="F102" s="2288"/>
      <c r="G102" s="2288"/>
      <c r="H102" s="2289"/>
      <c r="I102" s="1484"/>
    </row>
    <row r="103" spans="1:9" s="32" customFormat="1" ht="11.25" customHeight="1" x14ac:dyDescent="0.2">
      <c r="A103" s="1523"/>
      <c r="B103" s="2266"/>
      <c r="C103" s="2267"/>
      <c r="D103" s="2267"/>
      <c r="E103" s="2267"/>
      <c r="F103" s="2267"/>
      <c r="G103" s="2267"/>
      <c r="H103" s="2268"/>
      <c r="I103" s="1484"/>
    </row>
    <row r="104" spans="1:9" s="32" customFormat="1" ht="11.25" customHeight="1" x14ac:dyDescent="0.2">
      <c r="A104" s="1523"/>
      <c r="B104" s="2266"/>
      <c r="C104" s="2267"/>
      <c r="D104" s="2267"/>
      <c r="E104" s="2267"/>
      <c r="F104" s="2267"/>
      <c r="G104" s="2267"/>
      <c r="H104" s="2268"/>
      <c r="I104" s="1484"/>
    </row>
    <row r="105" spans="1:9" s="32" customFormat="1" x14ac:dyDescent="0.2">
      <c r="A105" s="1523"/>
      <c r="B105" s="2266"/>
      <c r="C105" s="2267"/>
      <c r="D105" s="2267"/>
      <c r="E105" s="2267"/>
      <c r="F105" s="2267"/>
      <c r="G105" s="2267"/>
      <c r="H105" s="2268"/>
      <c r="I105" s="1484"/>
    </row>
    <row r="106" spans="1:9" s="32" customFormat="1" ht="11.25" customHeight="1" x14ac:dyDescent="0.2">
      <c r="A106" s="1523"/>
      <c r="B106" s="2266"/>
      <c r="C106" s="2267"/>
      <c r="D106" s="2267"/>
      <c r="E106" s="2267"/>
      <c r="F106" s="2267"/>
      <c r="G106" s="2267"/>
      <c r="H106" s="2268"/>
      <c r="I106" s="1484"/>
    </row>
    <row r="107" spans="1:9" s="32" customFormat="1" ht="11.25" customHeight="1" x14ac:dyDescent="0.2">
      <c r="A107" s="1523"/>
      <c r="B107" s="2266"/>
      <c r="C107" s="2267"/>
      <c r="D107" s="2267"/>
      <c r="E107" s="2267"/>
      <c r="F107" s="2267"/>
      <c r="G107" s="2267"/>
      <c r="H107" s="2268"/>
      <c r="I107" s="1484"/>
    </row>
    <row r="108" spans="1:9" s="32" customFormat="1" ht="11.25" customHeight="1" x14ac:dyDescent="0.2">
      <c r="A108" s="1523"/>
      <c r="B108" s="2266"/>
      <c r="C108" s="2267"/>
      <c r="D108" s="2267"/>
      <c r="E108" s="2267"/>
      <c r="F108" s="2267"/>
      <c r="G108" s="2267"/>
      <c r="H108" s="2268"/>
      <c r="I108" s="1484"/>
    </row>
    <row r="109" spans="1:9" s="32" customFormat="1" ht="11.25" customHeight="1" x14ac:dyDescent="0.2">
      <c r="A109" s="1523"/>
      <c r="B109" s="2266"/>
      <c r="C109" s="2267"/>
      <c r="D109" s="2267"/>
      <c r="E109" s="2267"/>
      <c r="F109" s="2267"/>
      <c r="G109" s="2267"/>
      <c r="H109" s="2268"/>
      <c r="I109" s="1518"/>
    </row>
    <row r="110" spans="1:9" s="32" customFormat="1" ht="11.25" customHeight="1" x14ac:dyDescent="0.2">
      <c r="A110" s="1523"/>
      <c r="B110" s="2266"/>
      <c r="C110" s="2267"/>
      <c r="D110" s="2267"/>
      <c r="E110" s="2267"/>
      <c r="F110" s="2267"/>
      <c r="G110" s="2267"/>
      <c r="H110" s="2268"/>
      <c r="I110" s="1484"/>
    </row>
    <row r="111" spans="1:9" s="32" customFormat="1" ht="11.25" customHeight="1" x14ac:dyDescent="0.2">
      <c r="A111" s="1523"/>
      <c r="B111" s="2266"/>
      <c r="C111" s="2267"/>
      <c r="D111" s="2267"/>
      <c r="E111" s="2267"/>
      <c r="F111" s="2267"/>
      <c r="G111" s="2267"/>
      <c r="H111" s="2268"/>
      <c r="I111" s="1484"/>
    </row>
    <row r="112" spans="1:9" s="32" customFormat="1" ht="11.25" customHeight="1" x14ac:dyDescent="0.2">
      <c r="A112" s="1523"/>
      <c r="B112" s="2292"/>
      <c r="C112" s="2293"/>
      <c r="D112" s="2293"/>
      <c r="E112" s="2293"/>
      <c r="F112" s="2293"/>
      <c r="G112" s="2293"/>
      <c r="H112" s="2294"/>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95" t="s">
        <v>2100</v>
      </c>
      <c r="D114" s="2295"/>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96" t="s">
        <v>1589</v>
      </c>
      <c r="D117" s="2297"/>
      <c r="E117" s="2298"/>
      <c r="F117" s="2298"/>
      <c r="G117" s="2298"/>
      <c r="H117" s="2298"/>
      <c r="I117" s="1484"/>
    </row>
    <row r="118" spans="1:9" s="32" customFormat="1" ht="24" customHeight="1" x14ac:dyDescent="0.2">
      <c r="A118" s="1523"/>
      <c r="B118" s="1523"/>
      <c r="C118" s="1523"/>
      <c r="D118" s="1410"/>
      <c r="E118" s="1539"/>
      <c r="F118" s="2171">
        <v>43048</v>
      </c>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99" t="s">
        <v>445</v>
      </c>
      <c r="B1" s="2299"/>
      <c r="C1" s="2299"/>
      <c r="D1" s="2299"/>
      <c r="E1" s="2299"/>
      <c r="F1" s="2299"/>
      <c r="G1" s="2299"/>
      <c r="H1" s="2299"/>
      <c r="I1" s="2299"/>
      <c r="J1" s="2299"/>
      <c r="K1" s="2299"/>
      <c r="L1" s="2299"/>
      <c r="M1" s="229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309" t="str">
        <f>IF(SUM(J10)&lt;=0.0999999,"","Enter the Tax Rates by moving the decimal two places to the left.")</f>
        <v/>
      </c>
      <c r="E11" s="2310"/>
      <c r="F11" s="2310"/>
      <c r="G11" s="2310"/>
      <c r="H11" s="2310"/>
      <c r="I11" s="2310"/>
      <c r="J11" s="2310"/>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2877598</v>
      </c>
      <c r="E16" s="99"/>
      <c r="F16" s="81">
        <f>SUM('Acct Summary 7-8'!C17,'Acct Summary 7-8'!D17,'Acct Summary 7-8'!F17)</f>
        <v>2083946</v>
      </c>
      <c r="G16" s="99"/>
      <c r="H16" s="81">
        <f>SUM(D16-F16)</f>
        <v>793652</v>
      </c>
      <c r="I16" s="92"/>
      <c r="J16" s="81">
        <f>SUM('Acct Summary 7-8'!C81,'Acct Summary 7-8'!D81,'Acct Summary 7-8'!F81,'Acct Summary 7-8'!I81)</f>
        <v>394859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00"/>
      <c r="C54" s="2301"/>
      <c r="D54" s="2301"/>
      <c r="E54" s="2301"/>
      <c r="F54" s="2301"/>
      <c r="G54" s="2301"/>
      <c r="H54" s="2301"/>
      <c r="I54" s="2301"/>
      <c r="J54" s="2301"/>
      <c r="K54" s="2301"/>
      <c r="L54" s="2302"/>
      <c r="M54" s="94"/>
    </row>
    <row r="55" spans="1:13" ht="12.75" customHeight="1" x14ac:dyDescent="0.2">
      <c r="B55" s="2303"/>
      <c r="C55" s="2304"/>
      <c r="D55" s="2304"/>
      <c r="E55" s="2304"/>
      <c r="F55" s="2304"/>
      <c r="G55" s="2304"/>
      <c r="H55" s="2304"/>
      <c r="I55" s="2304"/>
      <c r="J55" s="2304"/>
      <c r="K55" s="2304"/>
      <c r="L55" s="2305"/>
      <c r="M55" s="94"/>
    </row>
    <row r="56" spans="1:13" ht="12.75" customHeight="1" x14ac:dyDescent="0.2">
      <c r="B56" s="2303"/>
      <c r="C56" s="2304"/>
      <c r="D56" s="2304"/>
      <c r="E56" s="2304"/>
      <c r="F56" s="2304"/>
      <c r="G56" s="2304"/>
      <c r="H56" s="2304"/>
      <c r="I56" s="2304"/>
      <c r="J56" s="2304"/>
      <c r="K56" s="2304"/>
      <c r="L56" s="2305"/>
      <c r="M56" s="92"/>
    </row>
    <row r="57" spans="1:13" ht="12.75" customHeight="1" x14ac:dyDescent="0.2">
      <c r="B57" s="2303"/>
      <c r="C57" s="2304"/>
      <c r="D57" s="2304"/>
      <c r="E57" s="2304"/>
      <c r="F57" s="2304"/>
      <c r="G57" s="2304"/>
      <c r="H57" s="2304"/>
      <c r="I57" s="2304"/>
      <c r="J57" s="2304"/>
      <c r="K57" s="2304"/>
      <c r="L57" s="2305"/>
      <c r="M57" s="92"/>
    </row>
    <row r="58" spans="1:13" x14ac:dyDescent="0.2">
      <c r="B58" s="2306"/>
      <c r="C58" s="2307"/>
      <c r="D58" s="2307"/>
      <c r="E58" s="2307"/>
      <c r="F58" s="2307"/>
      <c r="G58" s="2307"/>
      <c r="H58" s="2307"/>
      <c r="I58" s="2307"/>
      <c r="J58" s="2307"/>
      <c r="K58" s="2307"/>
      <c r="L58" s="230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11"/>
      <c r="D61" s="231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14"/>
      <c r="B1" s="2315"/>
      <c r="C1" s="2315"/>
      <c r="D1" s="54"/>
      <c r="E1" s="54"/>
      <c r="F1" s="54"/>
      <c r="G1" s="54"/>
      <c r="H1" s="54"/>
      <c r="I1" s="54"/>
      <c r="J1" s="54"/>
      <c r="K1" s="54"/>
      <c r="L1" s="54"/>
      <c r="M1" s="54"/>
      <c r="N1" s="54"/>
      <c r="O1" s="2314"/>
      <c r="P1" s="2315"/>
      <c r="Q1" s="2315"/>
    </row>
    <row r="2" spans="1:18" ht="15" x14ac:dyDescent="0.2">
      <c r="A2" s="2318" t="s">
        <v>636</v>
      </c>
      <c r="B2" s="2318"/>
      <c r="C2" s="2318"/>
      <c r="D2" s="2318"/>
      <c r="E2" s="2318"/>
      <c r="F2" s="2318"/>
      <c r="G2" s="2318"/>
      <c r="H2" s="2318"/>
      <c r="I2" s="2318"/>
      <c r="J2" s="2318"/>
      <c r="K2" s="2318"/>
      <c r="L2" s="2318"/>
      <c r="M2" s="2318"/>
      <c r="N2" s="2318"/>
      <c r="O2" s="2318"/>
      <c r="P2" s="2318"/>
      <c r="Q2" s="2318"/>
      <c r="R2" s="2318"/>
    </row>
    <row r="3" spans="1:18" ht="12.75" x14ac:dyDescent="0.2">
      <c r="A3" s="2319" t="s">
        <v>1709</v>
      </c>
      <c r="B3" s="2319"/>
      <c r="C3" s="2319"/>
      <c r="D3" s="2319"/>
      <c r="E3" s="2319"/>
      <c r="F3" s="2319"/>
      <c r="G3" s="2319"/>
      <c r="H3" s="2319"/>
      <c r="I3" s="2319"/>
      <c r="J3" s="2319"/>
      <c r="K3" s="2319"/>
      <c r="L3" s="2319"/>
      <c r="M3" s="2319"/>
      <c r="N3" s="2319"/>
      <c r="O3" s="2319"/>
      <c r="P3" s="2319"/>
      <c r="Q3" s="2319"/>
      <c r="R3" s="2319"/>
    </row>
    <row r="4" spans="1:18" x14ac:dyDescent="0.2">
      <c r="A4" s="2320" t="s">
        <v>1958</v>
      </c>
      <c r="B4" s="2320"/>
      <c r="C4" s="2320"/>
      <c r="D4" s="2320"/>
      <c r="E4" s="2320"/>
      <c r="F4" s="2320"/>
      <c r="G4" s="2320"/>
      <c r="H4" s="2320"/>
      <c r="I4" s="2320"/>
      <c r="J4" s="2320"/>
      <c r="K4" s="2320"/>
      <c r="L4" s="2320"/>
      <c r="M4" s="2320"/>
      <c r="N4" s="2320"/>
      <c r="O4" s="2320"/>
      <c r="P4" s="2320"/>
      <c r="Q4" s="2320"/>
      <c r="R4" s="232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Career Center of Southern IL</v>
      </c>
      <c r="E7" s="135"/>
      <c r="G7" s="136"/>
      <c r="H7" s="137"/>
      <c r="I7" s="137"/>
      <c r="J7" s="137"/>
      <c r="K7" s="137"/>
      <c r="L7"/>
      <c r="M7"/>
      <c r="N7"/>
      <c r="O7"/>
      <c r="P7"/>
    </row>
    <row r="8" spans="1:18" ht="12.75" x14ac:dyDescent="0.2">
      <c r="A8"/>
      <c r="B8"/>
      <c r="C8" s="133" t="s">
        <v>1316</v>
      </c>
      <c r="D8" s="138">
        <f>COVER!A13</f>
        <v>45000000040</v>
      </c>
      <c r="E8" s="139"/>
      <c r="G8"/>
      <c r="H8"/>
      <c r="I8"/>
      <c r="J8"/>
      <c r="K8"/>
      <c r="L8"/>
      <c r="M8"/>
      <c r="N8"/>
      <c r="O8"/>
      <c r="P8"/>
    </row>
    <row r="9" spans="1:18" ht="12.75" x14ac:dyDescent="0.2">
      <c r="A9"/>
      <c r="B9"/>
      <c r="C9" s="133" t="s">
        <v>809</v>
      </c>
      <c r="D9" s="333" t="str">
        <f>COVER!A15</f>
        <v>Randolph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394859</v>
      </c>
      <c r="I12" s="1152"/>
      <c r="J12" s="1152"/>
      <c r="K12" s="1153">
        <f>TRUNC((H12/H13*100000),5)/100000</f>
        <v>0.1372182632</v>
      </c>
      <c r="L12" s="1154"/>
      <c r="M12" s="101" t="s">
        <v>1339</v>
      </c>
      <c r="N12" s="101"/>
      <c r="O12" s="1155">
        <v>0.35</v>
      </c>
      <c r="P12" s="153"/>
      <c r="Q12" s="153"/>
    </row>
    <row r="13" spans="1:18" s="155" customFormat="1" ht="11.25" x14ac:dyDescent="0.2">
      <c r="A13" s="153"/>
      <c r="B13" s="1149"/>
      <c r="C13" s="2316" t="s">
        <v>1581</v>
      </c>
      <c r="D13" s="2317"/>
      <c r="E13" s="153"/>
      <c r="F13" s="326" t="s">
        <v>910</v>
      </c>
      <c r="G13" s="1150"/>
      <c r="H13" s="1151">
        <f>SUM('Acct Summary 7-8'!C8+'Acct Summary 7-8'!D8+'Acct Summary 7-8'!F8+'Acct Summary 7-8'!I8)+H14</f>
        <v>2877598</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2083946</v>
      </c>
      <c r="I17" s="1152"/>
      <c r="J17" s="1158"/>
      <c r="K17" s="1153">
        <f>TRUNC((H17/H18*100000),5)/100000</f>
        <v>0.72419636089999995</v>
      </c>
      <c r="L17" s="1154"/>
      <c r="M17" s="1115" t="s">
        <v>1367</v>
      </c>
      <c r="O17" s="1159" t="str">
        <f>IF(AND(O16="2", J20 &gt; 2),"1",IF(AND(O16 = "1", J20 &gt; 2),"2",IF(AND(O16="1", J20 &gt;1),"1","0")))</f>
        <v>0</v>
      </c>
      <c r="P17" s="153"/>
    </row>
    <row r="18" spans="1:18" s="155" customFormat="1" ht="11.25" x14ac:dyDescent="0.2">
      <c r="A18" s="153"/>
      <c r="B18" s="1149"/>
      <c r="C18" s="2316" t="s">
        <v>1573</v>
      </c>
      <c r="D18" s="2317"/>
      <c r="E18" s="153"/>
      <c r="F18" s="1137" t="s">
        <v>911</v>
      </c>
      <c r="G18" s="1150"/>
      <c r="H18" s="1151">
        <f>SUM('Acct Summary 7-8'!C8+'Acct Summary 7-8'!D8+'Acct Summary 7-8'!F8+'Acct Summary 7-8'!I8)+H19</f>
        <v>2877598</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313" t="s">
        <v>1708</v>
      </c>
      <c r="D24" s="2313"/>
      <c r="E24" s="153"/>
      <c r="F24" s="153" t="s">
        <v>513</v>
      </c>
      <c r="G24" s="1150"/>
      <c r="H24" s="1151">
        <f>SUM('Assets-Liab 5-6'!C4+'Assets-Liab 5-6'!D4+'Assets-Liab 5-6'!F4+'Assets-Liab 5-6'!I4+'Assets-Liab 5-6'!C5+'Assets-Liab 5-6'!D5+'Assets-Liab 5-6'!F5+'Assets-Liab 5-6'!I5)</f>
        <v>70614</v>
      </c>
      <c r="I24" s="677"/>
      <c r="J24" s="677"/>
      <c r="K24" s="1162">
        <f>TRUNC(((H24/H25*100000)/100000),2)</f>
        <v>12.19</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5788.7388899999996</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2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2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70614</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288179</v>
      </c>
      <c r="D8" s="433"/>
      <c r="E8" s="433"/>
      <c r="F8" s="433">
        <v>38832</v>
      </c>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v>34770</v>
      </c>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393563</v>
      </c>
      <c r="D13" s="682">
        <f t="shared" ref="D13:L13" si="0">SUM(D4:D12)</f>
        <v>0</v>
      </c>
      <c r="E13" s="682">
        <f t="shared" si="0"/>
        <v>0</v>
      </c>
      <c r="F13" s="682">
        <f t="shared" si="0"/>
        <v>38832</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v>1</v>
      </c>
      <c r="N16" s="712"/>
    </row>
    <row r="17" spans="1:14" s="697" customFormat="1" ht="12.75" customHeight="1" x14ac:dyDescent="0.2">
      <c r="A17" s="711" t="s">
        <v>1693</v>
      </c>
      <c r="B17" s="539">
        <v>230</v>
      </c>
      <c r="C17" s="504"/>
      <c r="D17" s="504"/>
      <c r="E17" s="504"/>
      <c r="F17" s="504"/>
      <c r="G17" s="504"/>
      <c r="H17" s="504"/>
      <c r="I17" s="504"/>
      <c r="J17" s="504"/>
      <c r="K17" s="504"/>
      <c r="L17" s="504"/>
      <c r="M17" s="433">
        <v>911898</v>
      </c>
      <c r="N17" s="712"/>
    </row>
    <row r="18" spans="1:14" s="697" customFormat="1" ht="12.75" customHeight="1" x14ac:dyDescent="0.2">
      <c r="A18" s="711" t="s">
        <v>1694</v>
      </c>
      <c r="B18" s="539">
        <v>240</v>
      </c>
      <c r="C18" s="504"/>
      <c r="D18" s="504"/>
      <c r="E18" s="504"/>
      <c r="F18" s="504"/>
      <c r="G18" s="504"/>
      <c r="H18" s="504"/>
      <c r="I18" s="504"/>
      <c r="J18" s="504"/>
      <c r="K18" s="504"/>
      <c r="L18" s="504"/>
      <c r="M18" s="433">
        <v>26812</v>
      </c>
      <c r="N18" s="712"/>
    </row>
    <row r="19" spans="1:14" s="697" customFormat="1" ht="12.75" customHeight="1" x14ac:dyDescent="0.2">
      <c r="A19" s="711" t="s">
        <v>1695</v>
      </c>
      <c r="B19" s="539">
        <v>250</v>
      </c>
      <c r="C19" s="504"/>
      <c r="D19" s="504"/>
      <c r="E19" s="504"/>
      <c r="F19" s="504"/>
      <c r="G19" s="504"/>
      <c r="H19" s="504"/>
      <c r="I19" s="504"/>
      <c r="J19" s="504"/>
      <c r="K19" s="504"/>
      <c r="L19" s="504"/>
      <c r="M19" s="433">
        <v>80659</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1019370</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v>15225</v>
      </c>
      <c r="G25" s="432"/>
      <c r="H25" s="507"/>
      <c r="I25" s="430"/>
      <c r="J25" s="432"/>
      <c r="K25" s="432"/>
      <c r="L25" s="430"/>
      <c r="M25" s="430"/>
      <c r="N25" s="430"/>
    </row>
    <row r="26" spans="1:14" x14ac:dyDescent="0.2">
      <c r="A26" s="473" t="s">
        <v>732</v>
      </c>
      <c r="B26" s="39">
        <v>420</v>
      </c>
      <c r="C26" s="433">
        <v>856</v>
      </c>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v>21455</v>
      </c>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22311</v>
      </c>
      <c r="D34" s="1090">
        <f t="shared" ref="D34:K34" si="1">SUM(D25:D33)</f>
        <v>0</v>
      </c>
      <c r="E34" s="1090">
        <f t="shared" si="1"/>
        <v>0</v>
      </c>
      <c r="F34" s="1090">
        <f t="shared" si="1"/>
        <v>15225</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v>23607</v>
      </c>
      <c r="G38" s="720"/>
      <c r="H38" s="720"/>
      <c r="I38" s="720"/>
      <c r="J38" s="719"/>
      <c r="K38" s="720"/>
      <c r="L38" s="1091"/>
      <c r="M38" s="687"/>
      <c r="N38" s="687"/>
    </row>
    <row r="39" spans="1:14" customFormat="1" ht="13.5" customHeight="1" x14ac:dyDescent="0.2">
      <c r="A39" s="621" t="s">
        <v>398</v>
      </c>
      <c r="B39" s="539">
        <v>730</v>
      </c>
      <c r="C39" s="720">
        <v>371252</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1019370</v>
      </c>
      <c r="N40" s="687"/>
    </row>
    <row r="41" spans="1:14" ht="13.5" customHeight="1" thickBot="1" x14ac:dyDescent="0.25">
      <c r="A41" s="461" t="s">
        <v>741</v>
      </c>
      <c r="B41" s="452"/>
      <c r="C41" s="482">
        <f>(SUM(C34,C37,C38,C39))</f>
        <v>393563</v>
      </c>
      <c r="D41" s="482">
        <f t="shared" ref="D41:L41" si="2">SUM(D34,D37,D38:D39)</f>
        <v>0</v>
      </c>
      <c r="E41" s="482">
        <f t="shared" si="2"/>
        <v>0</v>
      </c>
      <c r="F41" s="482">
        <f t="shared" si="2"/>
        <v>38832</v>
      </c>
      <c r="G41" s="482">
        <f t="shared" si="2"/>
        <v>0</v>
      </c>
      <c r="H41" s="482">
        <f t="shared" si="2"/>
        <v>0</v>
      </c>
      <c r="I41" s="482">
        <f t="shared" si="2"/>
        <v>0</v>
      </c>
      <c r="J41" s="482">
        <f t="shared" si="2"/>
        <v>0</v>
      </c>
      <c r="K41" s="482">
        <f t="shared" si="2"/>
        <v>0</v>
      </c>
      <c r="L41" s="482">
        <f t="shared" si="2"/>
        <v>0</v>
      </c>
      <c r="M41" s="482">
        <f>SUM(M40)</f>
        <v>1019370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25"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32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1883</v>
      </c>
      <c r="B4" s="292">
        <v>1000</v>
      </c>
      <c r="C4" s="688">
        <f>'Revenues 9-14'!C109</f>
        <v>904601</v>
      </c>
      <c r="D4" s="688">
        <f>'Revenues 9-14'!D109</f>
        <v>0</v>
      </c>
      <c r="E4" s="688">
        <f>'Revenues 9-14'!E109</f>
        <v>0</v>
      </c>
      <c r="F4" s="688">
        <f>'Revenues 9-14'!F109</f>
        <v>3475</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154411</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536602</v>
      </c>
      <c r="D6" s="689">
        <f>'Revenues 9-14'!D173</f>
        <v>0</v>
      </c>
      <c r="E6" s="689">
        <f>'Revenues 9-14'!E173</f>
        <v>0</v>
      </c>
      <c r="F6" s="689">
        <f>'Revenues 9-14'!F173</f>
        <v>135836</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1142673</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2738287</v>
      </c>
      <c r="D8" s="482">
        <f t="shared" ref="D8:K8" si="0">SUM(D4:D7)</f>
        <v>0</v>
      </c>
      <c r="E8" s="482">
        <f t="shared" si="0"/>
        <v>0</v>
      </c>
      <c r="F8" s="482">
        <f t="shared" si="0"/>
        <v>139311</v>
      </c>
      <c r="G8" s="482">
        <f t="shared" si="0"/>
        <v>0</v>
      </c>
      <c r="H8" s="482">
        <f t="shared" si="0"/>
        <v>0</v>
      </c>
      <c r="I8" s="482">
        <f t="shared" si="0"/>
        <v>0</v>
      </c>
      <c r="J8" s="482">
        <f t="shared" si="0"/>
        <v>0</v>
      </c>
      <c r="K8" s="482">
        <f t="shared" si="0"/>
        <v>0</v>
      </c>
      <c r="L8" s="38"/>
    </row>
    <row r="9" spans="1:13" ht="15" thickTop="1" x14ac:dyDescent="0.2">
      <c r="A9" s="1010" t="s">
        <v>343</v>
      </c>
      <c r="B9" s="453">
        <v>3998</v>
      </c>
      <c r="C9" s="415">
        <v>352486</v>
      </c>
      <c r="D9" s="486"/>
      <c r="E9" s="415"/>
      <c r="F9" s="415"/>
      <c r="G9" s="693"/>
      <c r="H9" s="415"/>
      <c r="I9" s="491" t="s">
        <v>1365</v>
      </c>
      <c r="J9" s="432"/>
      <c r="K9" s="415"/>
      <c r="L9" s="38"/>
    </row>
    <row r="10" spans="1:13" s="47" customFormat="1" ht="13.5" thickBot="1" x14ac:dyDescent="0.25">
      <c r="A10" s="461" t="s">
        <v>1369</v>
      </c>
      <c r="B10" s="454"/>
      <c r="C10" s="482">
        <f>SUM(C8:C9)</f>
        <v>3090773</v>
      </c>
      <c r="D10" s="482">
        <f t="shared" ref="D10:K10" si="1">SUM(D8:D9)</f>
        <v>0</v>
      </c>
      <c r="E10" s="482">
        <f t="shared" si="1"/>
        <v>0</v>
      </c>
      <c r="F10" s="482">
        <f t="shared" si="1"/>
        <v>139311</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1167713</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782142</v>
      </c>
      <c r="D13" s="689">
        <f>'Expenditures 15-22'!K129</f>
        <v>0</v>
      </c>
      <c r="E13" s="479" t="s">
        <v>1365</v>
      </c>
      <c r="F13" s="689">
        <f>'Expenditures 15-22'!K178</f>
        <v>134091</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1949855</v>
      </c>
      <c r="D17" s="482">
        <f t="shared" si="2"/>
        <v>0</v>
      </c>
      <c r="E17" s="482">
        <f t="shared" si="2"/>
        <v>0</v>
      </c>
      <c r="F17" s="482">
        <f t="shared" si="2"/>
        <v>134091</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352486</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2302341</v>
      </c>
      <c r="D19" s="482">
        <f t="shared" si="4"/>
        <v>0</v>
      </c>
      <c r="E19" s="482">
        <f t="shared" si="4"/>
        <v>0</v>
      </c>
      <c r="F19" s="482">
        <f t="shared" si="4"/>
        <v>134091</v>
      </c>
      <c r="G19" s="482">
        <f t="shared" si="4"/>
        <v>0</v>
      </c>
      <c r="H19" s="482">
        <f t="shared" si="4"/>
        <v>0</v>
      </c>
      <c r="I19" s="430"/>
      <c r="J19" s="482">
        <f>SUM(J17:J18)</f>
        <v>0</v>
      </c>
      <c r="K19" s="482">
        <f>SUM(K17:K18)</f>
        <v>0</v>
      </c>
      <c r="L19" s="38"/>
    </row>
    <row r="20" spans="1:12" ht="27" thickTop="1" thickBot="1" x14ac:dyDescent="0.25">
      <c r="A20" s="455" t="s">
        <v>1299</v>
      </c>
      <c r="B20" s="456"/>
      <c r="C20" s="1009">
        <f>C8-C17</f>
        <v>788432</v>
      </c>
      <c r="D20" s="1009">
        <f t="shared" ref="D20:K20" si="5">D8-D17</f>
        <v>0</v>
      </c>
      <c r="E20" s="1009">
        <f t="shared" si="5"/>
        <v>0</v>
      </c>
      <c r="F20" s="1009">
        <f t="shared" si="5"/>
        <v>5220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v>793647</v>
      </c>
      <c r="D75" s="426"/>
      <c r="E75" s="439"/>
      <c r="F75" s="801"/>
      <c r="G75" s="801"/>
      <c r="H75" s="801"/>
      <c r="I75" s="439"/>
      <c r="J75" s="439"/>
      <c r="K75" s="801"/>
      <c r="L75" s="501"/>
    </row>
    <row r="76" spans="1:12" s="697" customFormat="1" ht="14.25" thickTop="1" thickBot="1" x14ac:dyDescent="0.25">
      <c r="A76" s="1017" t="s">
        <v>508</v>
      </c>
      <c r="B76" s="704"/>
      <c r="C76" s="685">
        <f t="shared" ref="C76:K76" si="7">SUM(C47:C75)</f>
        <v>793647</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-793647</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323" t="s">
        <v>681</v>
      </c>
      <c r="B78" s="2324"/>
      <c r="C78" s="440">
        <f t="shared" ref="C78:K78" si="9">C20+C77</f>
        <v>-5215</v>
      </c>
      <c r="D78" s="440">
        <f t="shared" si="9"/>
        <v>0</v>
      </c>
      <c r="E78" s="440">
        <f t="shared" si="9"/>
        <v>0</v>
      </c>
      <c r="F78" s="440">
        <f t="shared" si="9"/>
        <v>5220</v>
      </c>
      <c r="G78" s="440">
        <f t="shared" si="9"/>
        <v>0</v>
      </c>
      <c r="H78" s="440">
        <f t="shared" si="9"/>
        <v>0</v>
      </c>
      <c r="I78" s="440">
        <f t="shared" si="9"/>
        <v>0</v>
      </c>
      <c r="J78" s="440">
        <f t="shared" si="9"/>
        <v>0</v>
      </c>
      <c r="K78" s="440">
        <f t="shared" si="9"/>
        <v>0</v>
      </c>
      <c r="L78" s="502"/>
    </row>
    <row r="79" spans="1:12" ht="13.5" thickTop="1" x14ac:dyDescent="0.2">
      <c r="A79" s="813" t="s">
        <v>1953</v>
      </c>
      <c r="B79" s="457"/>
      <c r="C79" s="432">
        <v>376467</v>
      </c>
      <c r="D79" s="696"/>
      <c r="E79" s="696"/>
      <c r="F79" s="696">
        <v>18387</v>
      </c>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1954</v>
      </c>
      <c r="B81" s="454"/>
      <c r="C81" s="482">
        <f>(SUM(C78:C80))</f>
        <v>371252</v>
      </c>
      <c r="D81" s="482">
        <f>SUM(D78:D80)</f>
        <v>0</v>
      </c>
      <c r="E81" s="482">
        <f t="shared" ref="E81:K81" si="10">SUM(E78:E80)</f>
        <v>0</v>
      </c>
      <c r="F81" s="482">
        <f t="shared" si="10"/>
        <v>23607</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-5215</v>
      </c>
      <c r="D82" s="1127">
        <f t="shared" ref="D82:K82" si="11">(D81-D79)</f>
        <v>0</v>
      </c>
      <c r="E82" s="1127">
        <f t="shared" si="11"/>
        <v>0</v>
      </c>
      <c r="F82" s="1127">
        <f t="shared" si="11"/>
        <v>5220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-1.4047062372727959E-2</v>
      </c>
      <c r="D83" s="1128" t="e">
        <f t="shared" ref="D83:K83" si="12">D82/D81</f>
        <v>#DIV/0!</v>
      </c>
      <c r="E83" s="1128" t="e">
        <f t="shared" si="12"/>
        <v>#DIV/0!</v>
      </c>
      <c r="F83" s="1128">
        <f t="shared" si="12"/>
        <v>0.22112085398398781</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7" activePane="bottomLeft" state="frozen"/>
      <selection pane="bottomLeft" activeCell="D283" sqref="D28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25" t="s">
        <v>1872</v>
      </c>
      <c r="B1" s="75"/>
      <c r="C1" s="56" t="s">
        <v>493</v>
      </c>
      <c r="D1" s="56" t="s">
        <v>494</v>
      </c>
      <c r="E1" s="56" t="s">
        <v>495</v>
      </c>
      <c r="F1" s="56" t="s">
        <v>496</v>
      </c>
      <c r="G1" s="56" t="s">
        <v>497</v>
      </c>
      <c r="H1" s="56" t="s">
        <v>498</v>
      </c>
      <c r="I1" s="56" t="s">
        <v>499</v>
      </c>
      <c r="J1" s="56" t="s">
        <v>500</v>
      </c>
      <c r="K1" s="56" t="s">
        <v>855</v>
      </c>
    </row>
    <row r="2" spans="1:12" ht="36" x14ac:dyDescent="0.2">
      <c r="A2" s="232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v>191477</v>
      </c>
      <c r="D28" s="430"/>
      <c r="E28" s="430"/>
      <c r="F28" s="430"/>
      <c r="G28" s="430"/>
      <c r="H28" s="430"/>
      <c r="I28" s="430"/>
      <c r="J28" s="430"/>
      <c r="K28" s="430"/>
    </row>
    <row r="29" spans="1:11" ht="12.75" customHeight="1" x14ac:dyDescent="0.2">
      <c r="A29" s="904" t="s">
        <v>977</v>
      </c>
      <c r="B29" s="39">
        <v>1332</v>
      </c>
      <c r="C29" s="480">
        <v>135125</v>
      </c>
      <c r="D29" s="430"/>
      <c r="E29" s="430"/>
      <c r="F29" s="430"/>
      <c r="G29" s="430"/>
      <c r="H29" s="430"/>
      <c r="I29" s="430"/>
      <c r="J29" s="430"/>
      <c r="K29" s="430"/>
    </row>
    <row r="30" spans="1:11" ht="12.75" customHeight="1" x14ac:dyDescent="0.2">
      <c r="A30" s="904" t="s">
        <v>1189</v>
      </c>
      <c r="B30" s="39">
        <v>1333</v>
      </c>
      <c r="C30" s="480">
        <v>965</v>
      </c>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v>530753</v>
      </c>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858320</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1360</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1360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v>6135</v>
      </c>
      <c r="D74" s="430"/>
      <c r="E74" s="430"/>
      <c r="F74" s="430"/>
      <c r="G74" s="430"/>
      <c r="H74" s="430"/>
      <c r="I74" s="430"/>
      <c r="J74" s="430"/>
      <c r="K74" s="430"/>
    </row>
    <row r="75" spans="1:11" ht="12.75" customHeight="1" thickBot="1" x14ac:dyDescent="0.25">
      <c r="A75" s="461" t="s">
        <v>628</v>
      </c>
      <c r="B75" s="454"/>
      <c r="C75" s="482">
        <f>SUM(C69:C74)</f>
        <v>6135</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20961</v>
      </c>
      <c r="D79" s="409"/>
      <c r="E79" s="430"/>
      <c r="F79" s="430"/>
      <c r="G79" s="430"/>
      <c r="H79" s="430"/>
      <c r="I79" s="430"/>
      <c r="J79" s="430"/>
      <c r="K79" s="430"/>
    </row>
    <row r="80" spans="1:11" ht="12.75" customHeight="1" x14ac:dyDescent="0.2">
      <c r="A80" s="904" t="s">
        <v>631</v>
      </c>
      <c r="B80" s="39">
        <v>1730</v>
      </c>
      <c r="C80" s="480">
        <v>2443</v>
      </c>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23404</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v>4503</v>
      </c>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v>8806</v>
      </c>
      <c r="D92" s="430"/>
      <c r="E92" s="430"/>
      <c r="F92" s="430"/>
      <c r="G92" s="430"/>
      <c r="H92" s="430"/>
      <c r="I92" s="430"/>
      <c r="J92" s="430"/>
      <c r="K92" s="430"/>
    </row>
    <row r="93" spans="1:11" ht="12.75" customHeight="1" thickBot="1" x14ac:dyDescent="0.25">
      <c r="A93" s="461" t="s">
        <v>277</v>
      </c>
      <c r="B93" s="454"/>
      <c r="C93" s="482">
        <f>SUM(C84:C92)</f>
        <v>13309</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2073</v>
      </c>
      <c r="D107" s="409"/>
      <c r="E107" s="409"/>
      <c r="F107" s="409">
        <v>3475</v>
      </c>
      <c r="G107" s="409"/>
      <c r="H107" s="409"/>
      <c r="I107" s="409"/>
      <c r="J107" s="433"/>
      <c r="K107" s="409"/>
    </row>
    <row r="108" spans="1:12" ht="12.75" customHeight="1" thickBot="1" x14ac:dyDescent="0.25">
      <c r="A108" s="461" t="s">
        <v>566</v>
      </c>
      <c r="B108" s="731"/>
      <c r="C108" s="481">
        <f>SUM(C95:C107)</f>
        <v>2073</v>
      </c>
      <c r="D108" s="481">
        <f t="shared" ref="D108:K108" si="3">SUM(D95:D107)</f>
        <v>0</v>
      </c>
      <c r="E108" s="481">
        <f t="shared" si="3"/>
        <v>0</v>
      </c>
      <c r="F108" s="481">
        <f t="shared" si="3"/>
        <v>3475</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904601</v>
      </c>
      <c r="D109" s="490">
        <f t="shared" si="4"/>
        <v>0</v>
      </c>
      <c r="E109" s="490">
        <f t="shared" si="4"/>
        <v>0</v>
      </c>
      <c r="F109" s="490">
        <f t="shared" si="4"/>
        <v>3475</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v>153000</v>
      </c>
      <c r="D111" s="415"/>
      <c r="E111" s="489"/>
      <c r="F111" s="415"/>
      <c r="G111" s="415"/>
      <c r="H111" s="489"/>
      <c r="I111" s="430"/>
      <c r="J111" s="430"/>
      <c r="K111" s="430"/>
    </row>
    <row r="112" spans="1:12" ht="12.75" customHeight="1" x14ac:dyDescent="0.2">
      <c r="A112" s="904" t="s">
        <v>965</v>
      </c>
      <c r="B112" s="39">
        <v>2200</v>
      </c>
      <c r="C112" s="480">
        <v>1411</v>
      </c>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154411</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1863</v>
      </c>
      <c r="B116" s="1815"/>
      <c r="C116" s="492"/>
      <c r="D116" s="428"/>
      <c r="E116" s="489"/>
      <c r="F116" s="428"/>
      <c r="G116" s="428"/>
      <c r="H116" s="489"/>
      <c r="I116" s="430"/>
      <c r="J116" s="428"/>
      <c r="K116" s="428"/>
    </row>
    <row r="117" spans="1:11" ht="12.75" customHeight="1" x14ac:dyDescent="0.2">
      <c r="A117" s="474" t="s">
        <v>1699</v>
      </c>
      <c r="B117" s="261">
        <v>3001</v>
      </c>
      <c r="C117" s="486">
        <v>390228</v>
      </c>
      <c r="D117" s="415"/>
      <c r="E117" s="409"/>
      <c r="F117" s="415">
        <v>64881</v>
      </c>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390228</v>
      </c>
      <c r="D121" s="481">
        <f t="shared" si="5"/>
        <v>0</v>
      </c>
      <c r="E121" s="481">
        <f t="shared" si="5"/>
        <v>0</v>
      </c>
      <c r="F121" s="481">
        <f t="shared" si="5"/>
        <v>64881</v>
      </c>
      <c r="G121" s="481">
        <f t="shared" si="5"/>
        <v>0</v>
      </c>
      <c r="H121" s="481">
        <f t="shared" si="5"/>
        <v>0</v>
      </c>
      <c r="I121" s="430"/>
      <c r="J121" s="481">
        <f>SUM(J117:J120)</f>
        <v>0</v>
      </c>
      <c r="K121" s="482">
        <f>SUM(K117:K120)</f>
        <v>0</v>
      </c>
    </row>
    <row r="122" spans="1:11" ht="18" customHeight="1" thickTop="1" x14ac:dyDescent="0.2">
      <c r="A122" s="728" t="s">
        <v>1862</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143767</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143767</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v>480</v>
      </c>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v>70955</v>
      </c>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70955</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v>2127</v>
      </c>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327" t="s">
        <v>459</v>
      </c>
      <c r="B172" s="2328"/>
      <c r="C172" s="915">
        <f t="shared" ref="C172:K172" si="6">SUM(C131,C140,C144,C145:C149,C154,C155:C170,C171)</f>
        <v>146374</v>
      </c>
      <c r="D172" s="915">
        <f t="shared" si="6"/>
        <v>0</v>
      </c>
      <c r="E172" s="915">
        <f t="shared" si="6"/>
        <v>0</v>
      </c>
      <c r="F172" s="915">
        <f t="shared" si="6"/>
        <v>70955</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536602</v>
      </c>
      <c r="D173" s="490">
        <f>SUM(D121,D172)</f>
        <v>0</v>
      </c>
      <c r="E173" s="490">
        <f>SUM(E121,E172)</f>
        <v>0</v>
      </c>
      <c r="F173" s="490">
        <f t="shared" ref="F173:K173" si="7">SUM(F121,F172)</f>
        <v>135836</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329" t="s">
        <v>1864</v>
      </c>
      <c r="B175" s="2330"/>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335" t="s">
        <v>901</v>
      </c>
      <c r="B178" s="2336"/>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333" t="s">
        <v>1865</v>
      </c>
      <c r="B179" s="2334"/>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335" t="s">
        <v>902</v>
      </c>
      <c r="B184" s="2336"/>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333" t="s">
        <v>1866</v>
      </c>
      <c r="B185" s="2334"/>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2009</v>
      </c>
      <c r="B190" s="39">
        <v>4199</v>
      </c>
      <c r="C190" s="480"/>
      <c r="D190" s="409"/>
      <c r="E190" s="489"/>
      <c r="F190" s="409"/>
      <c r="G190" s="409"/>
      <c r="H190" s="430"/>
      <c r="I190" s="430"/>
      <c r="J190" s="430"/>
      <c r="K190" s="430"/>
    </row>
    <row r="191" spans="1:11" ht="12.75" customHeight="1" thickBot="1" x14ac:dyDescent="0.25">
      <c r="A191" s="461" t="s">
        <v>2010</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v>25384</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13755</v>
      </c>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39139</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v>309887</v>
      </c>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1731</v>
      </c>
      <c r="B260" s="1823">
        <v>4901</v>
      </c>
      <c r="C260" s="1733"/>
      <c r="D260" s="479"/>
      <c r="E260" s="430"/>
      <c r="F260" s="430"/>
      <c r="G260" s="430"/>
      <c r="H260" s="430"/>
      <c r="I260" s="430"/>
      <c r="J260" s="430"/>
      <c r="K260" s="430"/>
    </row>
    <row r="261" spans="1:11" ht="12.75" customHeight="1" thickTop="1" thickBot="1" x14ac:dyDescent="0.25">
      <c r="A261" s="1727" t="s">
        <v>1798</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v>793647</v>
      </c>
      <c r="D272" s="421"/>
      <c r="E272" s="430"/>
      <c r="F272" s="421"/>
      <c r="G272" s="421"/>
      <c r="H272" s="439"/>
      <c r="I272" s="430"/>
      <c r="J272" s="430"/>
      <c r="K272" s="439"/>
    </row>
    <row r="273" spans="1:11" ht="22.5" customHeight="1" thickTop="1" thickBot="1" x14ac:dyDescent="0.25">
      <c r="A273" s="2331" t="s">
        <v>1719</v>
      </c>
      <c r="B273" s="2332"/>
      <c r="C273" s="490">
        <f t="shared" ref="C273:H273" si="10">SUM(C191,C201,C211,C216,C224,C228,C229,C259:C272)</f>
        <v>1142673</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1142673</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2738287</v>
      </c>
      <c r="D275" s="490">
        <f t="shared" si="12"/>
        <v>0</v>
      </c>
      <c r="E275" s="490">
        <f t="shared" si="12"/>
        <v>0</v>
      </c>
      <c r="F275" s="490">
        <f t="shared" si="12"/>
        <v>139311</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89" activePane="bottomLeft" state="frozen"/>
      <selection pane="bottomLeft" activeCell="L177" sqref="L177"/>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32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37"/>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341" t="s">
        <v>335</v>
      </c>
      <c r="B3" s="234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c r="D5" s="409"/>
      <c r="E5" s="409"/>
      <c r="F5" s="409"/>
      <c r="G5" s="409"/>
      <c r="H5" s="409"/>
      <c r="I5" s="433"/>
      <c r="J5" s="433"/>
      <c r="K5" s="411">
        <f>SUM(C5:J5)</f>
        <v>0</v>
      </c>
      <c r="L5" s="409"/>
    </row>
    <row r="6" spans="1:14" x14ac:dyDescent="0.2">
      <c r="A6" s="1754" t="s">
        <v>1749</v>
      </c>
      <c r="B6" s="266" t="s">
        <v>1747</v>
      </c>
      <c r="C6" s="504"/>
      <c r="D6" s="504"/>
      <c r="E6" s="409"/>
      <c r="F6" s="504"/>
      <c r="G6" s="504"/>
      <c r="H6" s="504"/>
      <c r="I6" s="504"/>
      <c r="J6" s="504"/>
      <c r="K6" s="411">
        <f>SUM(C6,E6)</f>
        <v>0</v>
      </c>
      <c r="L6" s="409"/>
    </row>
    <row r="7" spans="1:14" x14ac:dyDescent="0.2">
      <c r="A7" s="1754" t="s">
        <v>170</v>
      </c>
      <c r="B7" s="266" t="s">
        <v>1121</v>
      </c>
      <c r="C7" s="433"/>
      <c r="D7" s="433"/>
      <c r="E7" s="433"/>
      <c r="F7" s="433"/>
      <c r="G7" s="433"/>
      <c r="H7" s="433"/>
      <c r="I7" s="433"/>
      <c r="J7" s="433"/>
      <c r="K7" s="411">
        <f t="shared" ref="K7:K32" si="0">SUM(C7:J7)</f>
        <v>0</v>
      </c>
      <c r="L7" s="409"/>
    </row>
    <row r="8" spans="1:14" x14ac:dyDescent="0.2">
      <c r="A8" s="1754" t="s">
        <v>171</v>
      </c>
      <c r="B8" s="266">
        <v>1200</v>
      </c>
      <c r="C8" s="409"/>
      <c r="D8" s="409"/>
      <c r="E8" s="409"/>
      <c r="F8" s="409"/>
      <c r="G8" s="409"/>
      <c r="H8" s="409"/>
      <c r="I8" s="433"/>
      <c r="J8" s="433"/>
      <c r="K8" s="411">
        <f t="shared" si="0"/>
        <v>0</v>
      </c>
      <c r="L8" s="409"/>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c r="D10" s="409"/>
      <c r="E10" s="409"/>
      <c r="F10" s="409"/>
      <c r="G10" s="409"/>
      <c r="H10" s="409"/>
      <c r="I10" s="433"/>
      <c r="J10" s="433"/>
      <c r="K10" s="411">
        <f t="shared" si="0"/>
        <v>0</v>
      </c>
      <c r="L10" s="409"/>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v>344445</v>
      </c>
      <c r="D12" s="409">
        <v>87930</v>
      </c>
      <c r="E12" s="409">
        <v>54553</v>
      </c>
      <c r="F12" s="409">
        <v>41418</v>
      </c>
      <c r="G12" s="409"/>
      <c r="H12" s="409"/>
      <c r="I12" s="433"/>
      <c r="J12" s="433"/>
      <c r="K12" s="411">
        <f t="shared" si="0"/>
        <v>528346</v>
      </c>
      <c r="L12" s="409">
        <v>573362</v>
      </c>
    </row>
    <row r="13" spans="1:14" x14ac:dyDescent="0.2">
      <c r="A13" s="1754" t="s">
        <v>820</v>
      </c>
      <c r="B13" s="266">
        <v>1400</v>
      </c>
      <c r="C13" s="409">
        <v>419248</v>
      </c>
      <c r="D13" s="409">
        <v>146526</v>
      </c>
      <c r="E13" s="409">
        <v>46247</v>
      </c>
      <c r="F13" s="409">
        <v>22358</v>
      </c>
      <c r="G13" s="409">
        <v>235</v>
      </c>
      <c r="H13" s="409">
        <v>4753</v>
      </c>
      <c r="I13" s="433"/>
      <c r="J13" s="433"/>
      <c r="K13" s="411">
        <f t="shared" si="0"/>
        <v>639367</v>
      </c>
      <c r="L13" s="409">
        <v>669200</v>
      </c>
    </row>
    <row r="14" spans="1:14" x14ac:dyDescent="0.2">
      <c r="A14" s="1754" t="s">
        <v>1117</v>
      </c>
      <c r="B14" s="266">
        <v>1500</v>
      </c>
      <c r="C14" s="409"/>
      <c r="D14" s="409"/>
      <c r="E14" s="409"/>
      <c r="F14" s="409"/>
      <c r="G14" s="409"/>
      <c r="H14" s="409"/>
      <c r="I14" s="433"/>
      <c r="J14" s="433"/>
      <c r="K14" s="411">
        <f t="shared" si="0"/>
        <v>0</v>
      </c>
      <c r="L14" s="409"/>
    </row>
    <row r="15" spans="1:14" x14ac:dyDescent="0.2">
      <c r="A15" s="1754" t="s">
        <v>1118</v>
      </c>
      <c r="B15" s="266">
        <v>1600</v>
      </c>
      <c r="C15" s="409"/>
      <c r="D15" s="409"/>
      <c r="E15" s="409"/>
      <c r="F15" s="409"/>
      <c r="G15" s="409"/>
      <c r="H15" s="409"/>
      <c r="I15" s="433"/>
      <c r="J15" s="433"/>
      <c r="K15" s="411">
        <f t="shared" si="0"/>
        <v>0</v>
      </c>
      <c r="L15" s="409"/>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763693</v>
      </c>
      <c r="D33" s="412">
        <f t="shared" ref="D33:L33" si="1">SUM(D5:D32)</f>
        <v>234456</v>
      </c>
      <c r="E33" s="412">
        <f t="shared" si="1"/>
        <v>100800</v>
      </c>
      <c r="F33" s="412">
        <f t="shared" si="1"/>
        <v>63776</v>
      </c>
      <c r="G33" s="412">
        <f t="shared" si="1"/>
        <v>235</v>
      </c>
      <c r="H33" s="412">
        <f t="shared" si="1"/>
        <v>4753</v>
      </c>
      <c r="I33" s="412">
        <f t="shared" si="1"/>
        <v>0</v>
      </c>
      <c r="J33" s="412">
        <f t="shared" si="1"/>
        <v>0</v>
      </c>
      <c r="K33" s="412">
        <f t="shared" si="1"/>
        <v>1167713</v>
      </c>
      <c r="L33" s="412">
        <f t="shared" si="1"/>
        <v>1242562</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c r="D36" s="415"/>
      <c r="E36" s="415"/>
      <c r="F36" s="415"/>
      <c r="G36" s="415"/>
      <c r="H36" s="415"/>
      <c r="I36" s="433"/>
      <c r="J36" s="433"/>
      <c r="K36" s="411">
        <f t="shared" ref="K36:K41" si="2">SUM(C36:J36)</f>
        <v>0</v>
      </c>
      <c r="L36" s="409"/>
    </row>
    <row r="37" spans="1:14" x14ac:dyDescent="0.2">
      <c r="A37" s="1754" t="s">
        <v>1265</v>
      </c>
      <c r="B37" s="266">
        <v>2120</v>
      </c>
      <c r="C37" s="409">
        <v>76215</v>
      </c>
      <c r="D37" s="409">
        <v>28781</v>
      </c>
      <c r="E37" s="409">
        <v>26</v>
      </c>
      <c r="F37" s="409"/>
      <c r="G37" s="409"/>
      <c r="H37" s="409"/>
      <c r="I37" s="433"/>
      <c r="J37" s="433"/>
      <c r="K37" s="411">
        <f t="shared" si="2"/>
        <v>105022</v>
      </c>
      <c r="L37" s="409">
        <v>116292</v>
      </c>
    </row>
    <row r="38" spans="1:14" x14ac:dyDescent="0.2">
      <c r="A38" s="1754" t="s">
        <v>220</v>
      </c>
      <c r="B38" s="266">
        <v>2130</v>
      </c>
      <c r="C38" s="409"/>
      <c r="D38" s="409"/>
      <c r="E38" s="409"/>
      <c r="F38" s="409"/>
      <c r="G38" s="409"/>
      <c r="H38" s="409"/>
      <c r="I38" s="433"/>
      <c r="J38" s="433"/>
      <c r="K38" s="411">
        <f t="shared" si="2"/>
        <v>0</v>
      </c>
      <c r="L38" s="409"/>
    </row>
    <row r="39" spans="1:14" x14ac:dyDescent="0.2">
      <c r="A39" s="1754" t="s">
        <v>221</v>
      </c>
      <c r="B39" s="266">
        <v>2140</v>
      </c>
      <c r="C39" s="409"/>
      <c r="D39" s="409"/>
      <c r="E39" s="409"/>
      <c r="F39" s="409"/>
      <c r="G39" s="409"/>
      <c r="H39" s="409"/>
      <c r="I39" s="433"/>
      <c r="J39" s="433"/>
      <c r="K39" s="411">
        <f t="shared" si="2"/>
        <v>0</v>
      </c>
      <c r="L39" s="409"/>
    </row>
    <row r="40" spans="1:14" x14ac:dyDescent="0.2">
      <c r="A40" s="1754" t="s">
        <v>222</v>
      </c>
      <c r="B40" s="266">
        <v>2150</v>
      </c>
      <c r="C40" s="409"/>
      <c r="D40" s="409"/>
      <c r="E40" s="409"/>
      <c r="F40" s="409"/>
      <c r="G40" s="409"/>
      <c r="H40" s="409"/>
      <c r="I40" s="433"/>
      <c r="J40" s="433"/>
      <c r="K40" s="411">
        <f t="shared" si="2"/>
        <v>0</v>
      </c>
      <c r="L40" s="409"/>
    </row>
    <row r="41" spans="1:14" x14ac:dyDescent="0.2">
      <c r="A41" s="1754"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76215</v>
      </c>
      <c r="D42" s="412">
        <f t="shared" ref="D42:L42" si="3">SUM(D36:D41)</f>
        <v>28781</v>
      </c>
      <c r="E42" s="412">
        <f t="shared" si="3"/>
        <v>26</v>
      </c>
      <c r="F42" s="412">
        <f t="shared" si="3"/>
        <v>0</v>
      </c>
      <c r="G42" s="412">
        <f t="shared" si="3"/>
        <v>0</v>
      </c>
      <c r="H42" s="412">
        <f t="shared" si="3"/>
        <v>0</v>
      </c>
      <c r="I42" s="412">
        <f t="shared" si="3"/>
        <v>0</v>
      </c>
      <c r="J42" s="412">
        <f t="shared" si="3"/>
        <v>0</v>
      </c>
      <c r="K42" s="412">
        <f t="shared" si="3"/>
        <v>105022</v>
      </c>
      <c r="L42" s="412">
        <f t="shared" si="3"/>
        <v>116292</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c r="D44" s="415"/>
      <c r="E44" s="415"/>
      <c r="F44" s="415"/>
      <c r="G44" s="415"/>
      <c r="H44" s="415"/>
      <c r="I44" s="433"/>
      <c r="J44" s="433"/>
      <c r="K44" s="417">
        <f>SUM(C44:J44)</f>
        <v>0</v>
      </c>
      <c r="L44" s="415"/>
    </row>
    <row r="45" spans="1:14" x14ac:dyDescent="0.2">
      <c r="A45" s="1754" t="s">
        <v>956</v>
      </c>
      <c r="B45" s="266">
        <v>2220</v>
      </c>
      <c r="C45" s="409"/>
      <c r="D45" s="409"/>
      <c r="E45" s="409"/>
      <c r="F45" s="409"/>
      <c r="G45" s="409"/>
      <c r="H45" s="409"/>
      <c r="I45" s="433"/>
      <c r="J45" s="433"/>
      <c r="K45" s="417">
        <f>SUM(C45:J45)</f>
        <v>0</v>
      </c>
      <c r="L45" s="409"/>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0</v>
      </c>
      <c r="F47" s="412">
        <f t="shared" si="4"/>
        <v>0</v>
      </c>
      <c r="G47" s="412">
        <f t="shared" si="4"/>
        <v>0</v>
      </c>
      <c r="H47" s="412">
        <f t="shared" si="4"/>
        <v>0</v>
      </c>
      <c r="I47" s="412">
        <f t="shared" si="4"/>
        <v>0</v>
      </c>
      <c r="J47" s="412">
        <f t="shared" si="4"/>
        <v>0</v>
      </c>
      <c r="K47" s="412">
        <f t="shared" si="4"/>
        <v>0</v>
      </c>
      <c r="L47" s="412">
        <f>SUM(L44:L46)</f>
        <v>0</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c r="D49" s="415"/>
      <c r="E49" s="415">
        <v>69340</v>
      </c>
      <c r="F49" s="415">
        <v>4329</v>
      </c>
      <c r="G49" s="415"/>
      <c r="H49" s="415">
        <v>7532</v>
      </c>
      <c r="I49" s="433"/>
      <c r="J49" s="433"/>
      <c r="K49" s="417">
        <f>SUM(C49:J49)</f>
        <v>81201</v>
      </c>
      <c r="L49" s="415">
        <v>102175</v>
      </c>
    </row>
    <row r="50" spans="1:14" x14ac:dyDescent="0.2">
      <c r="A50" s="1754" t="s">
        <v>959</v>
      </c>
      <c r="B50" s="266">
        <v>2320</v>
      </c>
      <c r="C50" s="409"/>
      <c r="D50" s="409"/>
      <c r="E50" s="409"/>
      <c r="F50" s="409"/>
      <c r="G50" s="409"/>
      <c r="H50" s="409"/>
      <c r="I50" s="433"/>
      <c r="J50" s="433"/>
      <c r="K50" s="417">
        <f>SUM(C50:J50)</f>
        <v>0</v>
      </c>
      <c r="L50" s="409"/>
    </row>
    <row r="51" spans="1:14" x14ac:dyDescent="0.2">
      <c r="A51" s="1754" t="s">
        <v>45</v>
      </c>
      <c r="B51" s="266">
        <v>2330</v>
      </c>
      <c r="C51" s="409"/>
      <c r="D51" s="409"/>
      <c r="E51" s="409"/>
      <c r="F51" s="409"/>
      <c r="G51" s="409"/>
      <c r="H51" s="409"/>
      <c r="I51" s="433"/>
      <c r="J51" s="433"/>
      <c r="K51" s="417">
        <f>SUM(C51:J51)</f>
        <v>0</v>
      </c>
      <c r="L51" s="409"/>
    </row>
    <row r="52" spans="1:14" ht="22.5" x14ac:dyDescent="0.2">
      <c r="A52" s="1755"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0</v>
      </c>
      <c r="D53" s="412">
        <f t="shared" ref="D53:L53" si="5">SUM(D49:D52)</f>
        <v>0</v>
      </c>
      <c r="E53" s="412">
        <f t="shared" si="5"/>
        <v>69340</v>
      </c>
      <c r="F53" s="412">
        <f t="shared" si="5"/>
        <v>4329</v>
      </c>
      <c r="G53" s="412">
        <f t="shared" si="5"/>
        <v>0</v>
      </c>
      <c r="H53" s="412">
        <f t="shared" si="5"/>
        <v>7532</v>
      </c>
      <c r="I53" s="412">
        <f t="shared" si="5"/>
        <v>0</v>
      </c>
      <c r="J53" s="412">
        <f t="shared" si="5"/>
        <v>0</v>
      </c>
      <c r="K53" s="412">
        <f t="shared" si="5"/>
        <v>81201</v>
      </c>
      <c r="L53" s="412">
        <f t="shared" si="5"/>
        <v>102175</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v>148537</v>
      </c>
      <c r="D55" s="415">
        <v>54562</v>
      </c>
      <c r="E55" s="415">
        <v>3238</v>
      </c>
      <c r="F55" s="415"/>
      <c r="G55" s="415"/>
      <c r="H55" s="415">
        <v>842</v>
      </c>
      <c r="I55" s="433"/>
      <c r="J55" s="433"/>
      <c r="K55" s="417">
        <f>SUM(C55:J55)</f>
        <v>207179</v>
      </c>
      <c r="L55" s="415">
        <v>216124</v>
      </c>
    </row>
    <row r="56" spans="1:14" ht="12.75" customHeight="1" x14ac:dyDescent="0.2">
      <c r="A56" s="1760"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148537</v>
      </c>
      <c r="D57" s="418">
        <f t="shared" ref="D57:K57" si="6">SUM(D55:D56)</f>
        <v>54562</v>
      </c>
      <c r="E57" s="418">
        <f t="shared" si="6"/>
        <v>3238</v>
      </c>
      <c r="F57" s="418">
        <f t="shared" si="6"/>
        <v>0</v>
      </c>
      <c r="G57" s="418">
        <f t="shared" si="6"/>
        <v>0</v>
      </c>
      <c r="H57" s="418">
        <f t="shared" si="6"/>
        <v>842</v>
      </c>
      <c r="I57" s="418">
        <f t="shared" si="6"/>
        <v>0</v>
      </c>
      <c r="J57" s="418">
        <f t="shared" si="6"/>
        <v>0</v>
      </c>
      <c r="K57" s="418">
        <f t="shared" si="6"/>
        <v>207179</v>
      </c>
      <c r="L57" s="412">
        <f>SUM(L55:L56)</f>
        <v>216124</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4" t="s">
        <v>532</v>
      </c>
      <c r="B60" s="266">
        <v>2520</v>
      </c>
      <c r="C60" s="409">
        <v>57304</v>
      </c>
      <c r="D60" s="409">
        <v>34420</v>
      </c>
      <c r="E60" s="409"/>
      <c r="F60" s="409">
        <v>638</v>
      </c>
      <c r="G60" s="409"/>
      <c r="H60" s="409"/>
      <c r="I60" s="433"/>
      <c r="J60" s="433"/>
      <c r="K60" s="417">
        <f t="shared" si="7"/>
        <v>92362</v>
      </c>
      <c r="L60" s="409">
        <v>96674</v>
      </c>
      <c r="M60" s="14"/>
      <c r="N60" s="14"/>
    </row>
    <row r="61" spans="1:14" s="15" customFormat="1" x14ac:dyDescent="0.2">
      <c r="A61" s="1754" t="s">
        <v>219</v>
      </c>
      <c r="B61" s="266">
        <v>2540</v>
      </c>
      <c r="C61" s="409">
        <v>79859</v>
      </c>
      <c r="D61" s="409">
        <v>41733</v>
      </c>
      <c r="E61" s="409">
        <v>37418</v>
      </c>
      <c r="F61" s="409">
        <v>63078</v>
      </c>
      <c r="G61" s="409">
        <v>3982</v>
      </c>
      <c r="H61" s="409"/>
      <c r="I61" s="433"/>
      <c r="J61" s="433"/>
      <c r="K61" s="417">
        <f t="shared" si="7"/>
        <v>226070</v>
      </c>
      <c r="L61" s="409">
        <v>243436</v>
      </c>
      <c r="M61" s="14"/>
      <c r="N61" s="14"/>
    </row>
    <row r="62" spans="1:14" s="15" customFormat="1" x14ac:dyDescent="0.2">
      <c r="A62" s="1754" t="s">
        <v>1107</v>
      </c>
      <c r="B62" s="266">
        <v>2550</v>
      </c>
      <c r="C62" s="409"/>
      <c r="D62" s="409"/>
      <c r="E62" s="409"/>
      <c r="F62" s="409"/>
      <c r="G62" s="409"/>
      <c r="H62" s="409"/>
      <c r="I62" s="433"/>
      <c r="J62" s="433"/>
      <c r="K62" s="417">
        <f t="shared" si="7"/>
        <v>0</v>
      </c>
      <c r="L62" s="409"/>
      <c r="M62" s="14"/>
      <c r="N62" s="14"/>
    </row>
    <row r="63" spans="1:14" s="14" customFormat="1" x14ac:dyDescent="0.2">
      <c r="A63" s="1754" t="s">
        <v>106</v>
      </c>
      <c r="B63" s="266">
        <v>2560</v>
      </c>
      <c r="C63" s="409">
        <v>29842</v>
      </c>
      <c r="D63" s="409">
        <v>4705</v>
      </c>
      <c r="E63" s="409"/>
      <c r="F63" s="409">
        <v>30662</v>
      </c>
      <c r="G63" s="409"/>
      <c r="H63" s="409"/>
      <c r="I63" s="433"/>
      <c r="J63" s="433"/>
      <c r="K63" s="417">
        <f t="shared" si="7"/>
        <v>65209</v>
      </c>
      <c r="L63" s="409">
        <v>73350</v>
      </c>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167005</v>
      </c>
      <c r="D65" s="412">
        <f t="shared" ref="D65:L65" si="8">SUM(D59:D64)</f>
        <v>80858</v>
      </c>
      <c r="E65" s="412">
        <f t="shared" si="8"/>
        <v>37418</v>
      </c>
      <c r="F65" s="412">
        <f t="shared" si="8"/>
        <v>94378</v>
      </c>
      <c r="G65" s="412">
        <f t="shared" si="8"/>
        <v>3982</v>
      </c>
      <c r="H65" s="412">
        <f t="shared" si="8"/>
        <v>0</v>
      </c>
      <c r="I65" s="412">
        <f t="shared" si="8"/>
        <v>0</v>
      </c>
      <c r="J65" s="412">
        <f t="shared" si="8"/>
        <v>0</v>
      </c>
      <c r="K65" s="412">
        <f t="shared" si="8"/>
        <v>383641</v>
      </c>
      <c r="L65" s="412">
        <f t="shared" si="8"/>
        <v>413460</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c r="D69" s="409"/>
      <c r="E69" s="409"/>
      <c r="F69" s="409"/>
      <c r="G69" s="409"/>
      <c r="H69" s="409"/>
      <c r="I69" s="433"/>
      <c r="J69" s="433"/>
      <c r="K69" s="417">
        <f>SUM(C69:J69)</f>
        <v>0</v>
      </c>
      <c r="L69" s="409"/>
      <c r="M69" s="14"/>
      <c r="N69" s="14"/>
    </row>
    <row r="70" spans="1:14" s="15" customFormat="1" x14ac:dyDescent="0.2">
      <c r="A70" s="1754" t="s">
        <v>464</v>
      </c>
      <c r="B70" s="266">
        <v>2640</v>
      </c>
      <c r="C70" s="409">
        <v>4736</v>
      </c>
      <c r="D70" s="409">
        <v>363</v>
      </c>
      <c r="E70" s="409"/>
      <c r="F70" s="409"/>
      <c r="G70" s="409"/>
      <c r="H70" s="409"/>
      <c r="I70" s="433"/>
      <c r="J70" s="433"/>
      <c r="K70" s="417">
        <f>SUM(C70:J70)</f>
        <v>5099</v>
      </c>
      <c r="L70" s="409">
        <v>5175</v>
      </c>
      <c r="M70" s="14"/>
      <c r="N70" s="14"/>
    </row>
    <row r="71" spans="1:14" s="15" customFormat="1" x14ac:dyDescent="0.2">
      <c r="A71" s="1754"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4736</v>
      </c>
      <c r="D72" s="412">
        <f t="shared" ref="D72:K72" si="9">SUM(D67:D71)</f>
        <v>363</v>
      </c>
      <c r="E72" s="412">
        <f t="shared" si="9"/>
        <v>0</v>
      </c>
      <c r="F72" s="412">
        <f t="shared" si="9"/>
        <v>0</v>
      </c>
      <c r="G72" s="412">
        <f t="shared" si="9"/>
        <v>0</v>
      </c>
      <c r="H72" s="412">
        <f t="shared" si="9"/>
        <v>0</v>
      </c>
      <c r="I72" s="412">
        <f t="shared" si="9"/>
        <v>0</v>
      </c>
      <c r="J72" s="412">
        <f t="shared" si="9"/>
        <v>0</v>
      </c>
      <c r="K72" s="412">
        <f t="shared" si="9"/>
        <v>5099</v>
      </c>
      <c r="L72" s="412">
        <f>SUM(L67:L71)</f>
        <v>5175</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396493</v>
      </c>
      <c r="D74" s="422">
        <f t="shared" ref="D74:K74" si="10">SUM(D42,D47,D53,D57,D65,D72,D73)</f>
        <v>164564</v>
      </c>
      <c r="E74" s="422">
        <f t="shared" si="10"/>
        <v>110022</v>
      </c>
      <c r="F74" s="422">
        <f t="shared" si="10"/>
        <v>98707</v>
      </c>
      <c r="G74" s="422">
        <f t="shared" si="10"/>
        <v>3982</v>
      </c>
      <c r="H74" s="422">
        <f t="shared" si="10"/>
        <v>8374</v>
      </c>
      <c r="I74" s="422">
        <f t="shared" si="10"/>
        <v>0</v>
      </c>
      <c r="J74" s="422">
        <f t="shared" si="10"/>
        <v>0</v>
      </c>
      <c r="K74" s="422">
        <f t="shared" si="10"/>
        <v>782142</v>
      </c>
      <c r="L74" s="422">
        <f>SUM(L42,L47,L53,L57,L65,L72,L73)</f>
        <v>853226</v>
      </c>
    </row>
    <row r="75" spans="1:14" s="23" customFormat="1" ht="18" customHeight="1" thickTop="1" thickBot="1" x14ac:dyDescent="0.25">
      <c r="A75" s="1753" t="s">
        <v>50</v>
      </c>
      <c r="B75" s="1747" t="s">
        <v>655</v>
      </c>
      <c r="C75" s="420"/>
      <c r="D75" s="420"/>
      <c r="E75" s="420"/>
      <c r="F75" s="420"/>
      <c r="G75" s="420"/>
      <c r="H75" s="420"/>
      <c r="I75" s="426"/>
      <c r="J75" s="426"/>
      <c r="K75" s="412">
        <f>SUM(C75:J75)</f>
        <v>0</v>
      </c>
      <c r="L75" s="421"/>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row>
    <row r="79" spans="1:14" x14ac:dyDescent="0.2">
      <c r="A79" s="1754" t="s">
        <v>344</v>
      </c>
      <c r="B79" s="266">
        <v>4120</v>
      </c>
      <c r="C79" s="410"/>
      <c r="D79" s="410"/>
      <c r="E79" s="409"/>
      <c r="F79" s="410"/>
      <c r="G79" s="410"/>
      <c r="H79" s="409"/>
      <c r="I79" s="504"/>
      <c r="J79" s="504"/>
      <c r="K79" s="411">
        <f t="shared" si="11"/>
        <v>0</v>
      </c>
      <c r="L79" s="409"/>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c r="F81" s="410"/>
      <c r="G81" s="410"/>
      <c r="H81" s="409"/>
      <c r="I81" s="504"/>
      <c r="J81" s="504"/>
      <c r="K81" s="411">
        <f t="shared" si="11"/>
        <v>0</v>
      </c>
      <c r="L81" s="409"/>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2008</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0</v>
      </c>
      <c r="I102" s="504"/>
      <c r="J102" s="504"/>
      <c r="K102" s="422">
        <f>SUM(K84,K92,K100,K101)</f>
        <v>0</v>
      </c>
      <c r="L102" s="422">
        <f>SUM(L84,L92,L100,L101)</f>
        <v>0</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1160186</v>
      </c>
      <c r="D114" s="412">
        <f t="shared" ref="D114:K114" si="13">SUM(D33,D74,D75,D102,D112,D113)</f>
        <v>399020</v>
      </c>
      <c r="E114" s="412">
        <f t="shared" si="13"/>
        <v>210822</v>
      </c>
      <c r="F114" s="412">
        <f t="shared" si="13"/>
        <v>162483</v>
      </c>
      <c r="G114" s="412">
        <f t="shared" si="13"/>
        <v>4217</v>
      </c>
      <c r="H114" s="412">
        <f>SUM(H33,H74,H75,H102,H112,H113)</f>
        <v>13127</v>
      </c>
      <c r="I114" s="412">
        <f t="shared" si="13"/>
        <v>0</v>
      </c>
      <c r="J114" s="412">
        <f t="shared" si="13"/>
        <v>0</v>
      </c>
      <c r="K114" s="412">
        <f t="shared" si="13"/>
        <v>1949855</v>
      </c>
      <c r="L114" s="412">
        <f>SUM(L33,L74,L75,L102,L112,L113)</f>
        <v>2095788</v>
      </c>
    </row>
    <row r="115" spans="1:14" ht="23.25" thickTop="1" x14ac:dyDescent="0.2">
      <c r="A115" s="1766" t="s">
        <v>1155</v>
      </c>
      <c r="B115" s="883"/>
      <c r="C115" s="413"/>
      <c r="D115" s="413"/>
      <c r="E115" s="413"/>
      <c r="F115" s="413"/>
      <c r="G115" s="413"/>
      <c r="H115" s="413"/>
      <c r="I115" s="413"/>
      <c r="J115" s="413"/>
      <c r="K115" s="437">
        <f>'Revenues 9-14'!C275-'Expenditures 15-22'!K114</f>
        <v>788432</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339" t="s">
        <v>334</v>
      </c>
      <c r="B117" s="2340"/>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c r="H124" s="409"/>
      <c r="I124" s="433"/>
      <c r="J124" s="433"/>
      <c r="K124" s="412">
        <f>SUM(C124:J124)</f>
        <v>0</v>
      </c>
      <c r="L124" s="409"/>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350" t="s">
        <v>705</v>
      </c>
      <c r="B150" s="2351"/>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346" t="s">
        <v>1378</v>
      </c>
      <c r="B151" s="2347"/>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339" t="s">
        <v>706</v>
      </c>
      <c r="B153" s="2198"/>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v>3274</v>
      </c>
      <c r="D176" s="409">
        <v>1249</v>
      </c>
      <c r="E176" s="409">
        <v>129568</v>
      </c>
      <c r="F176" s="409"/>
      <c r="G176" s="409"/>
      <c r="H176" s="409"/>
      <c r="I176" s="433"/>
      <c r="J176" s="433"/>
      <c r="K176" s="411">
        <f>SUM(C176:J176)</f>
        <v>134091</v>
      </c>
      <c r="L176" s="409">
        <v>132790</v>
      </c>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3274</v>
      </c>
      <c r="D178" s="422">
        <f t="shared" ref="D178:J178" si="17">SUM(D174,D176,D177)</f>
        <v>1249</v>
      </c>
      <c r="E178" s="422">
        <f t="shared" si="17"/>
        <v>129568</v>
      </c>
      <c r="F178" s="422">
        <f t="shared" si="17"/>
        <v>0</v>
      </c>
      <c r="G178" s="422">
        <f t="shared" si="17"/>
        <v>0</v>
      </c>
      <c r="H178" s="422">
        <f t="shared" si="17"/>
        <v>0</v>
      </c>
      <c r="I178" s="422">
        <f t="shared" si="17"/>
        <v>0</v>
      </c>
      <c r="J178" s="422">
        <f t="shared" si="17"/>
        <v>0</v>
      </c>
      <c r="K178" s="422">
        <f>SUM(K174,K176,K177)</f>
        <v>134091</v>
      </c>
      <c r="L178" s="422">
        <f>SUM(L174, L176:L177)</f>
        <v>132790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3274</v>
      </c>
      <c r="D204" s="412">
        <f>SUM(D178,D179)</f>
        <v>1249</v>
      </c>
      <c r="E204" s="412">
        <f>SUM(E178,E179,E190)</f>
        <v>129568</v>
      </c>
      <c r="F204" s="412">
        <f>SUM(F178,F179)</f>
        <v>0</v>
      </c>
      <c r="G204" s="412">
        <f>SUM(G178,G179)</f>
        <v>0</v>
      </c>
      <c r="H204" s="412">
        <f>SUM(H178,H179,H190,H202,H203)</f>
        <v>0</v>
      </c>
      <c r="I204" s="412">
        <f>SUM(I178,I179)</f>
        <v>0</v>
      </c>
      <c r="J204" s="412">
        <f>SUM(J178,J179)</f>
        <v>0</v>
      </c>
      <c r="K204" s="411">
        <f>SUM(K178,K179,K190,K202,K203)</f>
        <v>134091</v>
      </c>
      <c r="L204" s="412">
        <f>SUM(L178,L179,L190,L202,L203)</f>
        <v>132790</v>
      </c>
    </row>
    <row r="205" spans="1:14" ht="23.25" thickTop="1" x14ac:dyDescent="0.2">
      <c r="A205" s="1766" t="s">
        <v>1155</v>
      </c>
      <c r="B205" s="464"/>
      <c r="C205" s="413"/>
      <c r="D205" s="413"/>
      <c r="E205" s="413"/>
      <c r="F205" s="413"/>
      <c r="G205" s="413"/>
      <c r="H205" s="413"/>
      <c r="I205" s="410"/>
      <c r="J205" s="410"/>
      <c r="K205" s="437">
        <f>'Revenues 9-14'!F275-'Expenditures 15-22'!K204</f>
        <v>5220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353" t="s">
        <v>1119</v>
      </c>
      <c r="B207" s="2354"/>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350" t="s">
        <v>584</v>
      </c>
      <c r="B288" s="2352"/>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339" t="s">
        <v>149</v>
      </c>
      <c r="B291" s="2343"/>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348" t="s">
        <v>314</v>
      </c>
      <c r="B305" s="2349"/>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344" t="s">
        <v>1155</v>
      </c>
      <c r="B306" s="2345"/>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355" t="s">
        <v>155</v>
      </c>
      <c r="B308" s="2356"/>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357" t="s">
        <v>1049</v>
      </c>
      <c r="B310" s="2356"/>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346" t="s">
        <v>1155</v>
      </c>
      <c r="B332" s="2347"/>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338" t="s">
        <v>1120</v>
      </c>
      <c r="B334" s="2198"/>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63" t="str">
        <f>"District's Accounting Basis is " &amp;AUDITCHECK!D29</f>
        <v xml:space="preserve">District's Accounting Basis is ACCRUAL </v>
      </c>
      <c r="B1" s="2364"/>
      <c r="C1" s="930" t="s">
        <v>1290</v>
      </c>
      <c r="D1" s="2358" t="s">
        <v>1291</v>
      </c>
      <c r="E1" s="2359"/>
      <c r="F1" s="2359"/>
      <c r="G1" s="2359"/>
      <c r="H1" s="2359"/>
      <c r="I1" s="2359"/>
      <c r="J1" s="2359"/>
      <c r="K1" s="2359"/>
      <c r="L1" s="2360"/>
      <c r="M1" s="2361" t="s">
        <v>212</v>
      </c>
      <c r="N1" s="2362"/>
    </row>
    <row r="2" spans="1:16" ht="13.5" customHeight="1" x14ac:dyDescent="0.2">
      <c r="A2" s="2365"/>
      <c r="B2" s="2366"/>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67"/>
      <c r="C50" s="2368"/>
      <c r="D50" s="2368"/>
      <c r="E50" s="2368"/>
      <c r="F50" s="2368"/>
      <c r="G50" s="2368"/>
      <c r="H50" s="2368"/>
      <c r="I50" s="2368"/>
      <c r="J50" s="2369"/>
      <c r="K50" s="2369"/>
      <c r="L50" s="2369"/>
      <c r="M50" s="2370"/>
    </row>
    <row r="51" spans="1:13" x14ac:dyDescent="0.2">
      <c r="B51" s="2371"/>
      <c r="C51" s="2372"/>
      <c r="D51" s="2372"/>
      <c r="E51" s="2372"/>
      <c r="F51" s="2372"/>
      <c r="G51" s="2372"/>
      <c r="H51" s="2372"/>
      <c r="I51" s="2372"/>
      <c r="J51" s="2373"/>
      <c r="K51" s="2373"/>
      <c r="L51" s="2373"/>
      <c r="M51" s="2374"/>
    </row>
    <row r="52" spans="1:13" x14ac:dyDescent="0.2">
      <c r="B52" s="2371"/>
      <c r="C52" s="2372"/>
      <c r="D52" s="2372"/>
      <c r="E52" s="2372"/>
      <c r="F52" s="2372"/>
      <c r="G52" s="2372"/>
      <c r="H52" s="2372"/>
      <c r="I52" s="2372"/>
      <c r="J52" s="2373"/>
      <c r="K52" s="2373"/>
      <c r="L52" s="2373"/>
      <c r="M52" s="2374"/>
    </row>
    <row r="53" spans="1:13" x14ac:dyDescent="0.2">
      <c r="B53" s="2371"/>
      <c r="C53" s="2372"/>
      <c r="D53" s="2372"/>
      <c r="E53" s="2372"/>
      <c r="F53" s="2372"/>
      <c r="G53" s="2372"/>
      <c r="H53" s="2372"/>
      <c r="I53" s="2372"/>
      <c r="J53" s="2373"/>
      <c r="K53" s="2373"/>
      <c r="L53" s="2373"/>
      <c r="M53" s="2374"/>
    </row>
    <row r="54" spans="1:13" x14ac:dyDescent="0.2">
      <c r="B54" s="2371"/>
      <c r="C54" s="2372"/>
      <c r="D54" s="2372"/>
      <c r="E54" s="2372"/>
      <c r="F54" s="2372"/>
      <c r="G54" s="2372"/>
      <c r="H54" s="2372"/>
      <c r="I54" s="2372"/>
      <c r="J54" s="2373"/>
      <c r="K54" s="2373"/>
      <c r="L54" s="2373"/>
      <c r="M54" s="2374"/>
    </row>
    <row r="55" spans="1:13" ht="21.75" customHeight="1" x14ac:dyDescent="0.2">
      <c r="B55" s="2375"/>
      <c r="C55" s="2376"/>
      <c r="D55" s="2376"/>
      <c r="E55" s="2376"/>
      <c r="F55" s="2376"/>
      <c r="G55" s="2376"/>
      <c r="H55" s="2376"/>
      <c r="I55" s="2376"/>
      <c r="J55" s="2376"/>
      <c r="K55" s="2376"/>
      <c r="L55" s="2376"/>
      <c r="M55" s="237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78" t="s">
        <v>1871</v>
      </c>
      <c r="B2" s="828" t="s">
        <v>1983</v>
      </c>
      <c r="C2" s="1075" t="s">
        <v>1984</v>
      </c>
      <c r="D2" s="1075" t="s">
        <v>1985</v>
      </c>
      <c r="E2" s="1075" t="s">
        <v>1986</v>
      </c>
      <c r="F2" s="1075" t="s">
        <v>1987</v>
      </c>
    </row>
    <row r="3" spans="1:6" ht="12" customHeight="1" x14ac:dyDescent="0.2">
      <c r="A3" s="2379"/>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84" t="s">
        <v>714</v>
      </c>
      <c r="B1" s="2385"/>
      <c r="C1" s="830"/>
    </row>
    <row r="2" spans="1:7" ht="33.75" customHeight="1" x14ac:dyDescent="0.2">
      <c r="A2" s="2393" t="s">
        <v>1873</v>
      </c>
      <c r="B2" s="2394"/>
      <c r="C2" s="1570" t="s">
        <v>1988</v>
      </c>
      <c r="D2" s="1570" t="s">
        <v>1989</v>
      </c>
      <c r="E2" s="1570" t="s">
        <v>1990</v>
      </c>
      <c r="F2" s="1570" t="s">
        <v>1991</v>
      </c>
    </row>
    <row r="3" spans="1:7" ht="23.25" customHeight="1" x14ac:dyDescent="0.2">
      <c r="A3" s="2399" t="s">
        <v>1304</v>
      </c>
      <c r="B3" s="2400"/>
      <c r="C3" s="2386"/>
      <c r="D3" s="2387"/>
      <c r="E3" s="2387"/>
      <c r="F3" s="2388"/>
    </row>
    <row r="4" spans="1:7" ht="12.75" customHeight="1" thickBot="1" x14ac:dyDescent="0.25">
      <c r="A4" s="2382" t="s">
        <v>715</v>
      </c>
      <c r="B4" s="2395"/>
      <c r="C4" s="918"/>
      <c r="D4" s="918"/>
      <c r="E4" s="918"/>
      <c r="F4" s="1545">
        <f>SUM(C4+D4)-E4</f>
        <v>0</v>
      </c>
    </row>
    <row r="5" spans="1:7" ht="13.5" thickTop="1" x14ac:dyDescent="0.2">
      <c r="A5" s="2396" t="s">
        <v>1300</v>
      </c>
      <c r="B5" s="2381"/>
      <c r="C5" s="2389"/>
      <c r="D5" s="2390"/>
      <c r="E5" s="2390"/>
      <c r="F5" s="2391"/>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97" t="s">
        <v>716</v>
      </c>
      <c r="B15" s="2398"/>
      <c r="C15" s="1545">
        <f>SUM(C6:C14)</f>
        <v>0</v>
      </c>
      <c r="D15" s="1545">
        <f>SUM(D6:D14)</f>
        <v>0</v>
      </c>
      <c r="E15" s="1545">
        <f>SUM(E6:E14)</f>
        <v>0</v>
      </c>
      <c r="F15" s="1545">
        <f>SUM(F6:F14)</f>
        <v>0</v>
      </c>
      <c r="G15" s="678"/>
    </row>
    <row r="16" spans="1:7" s="55" customFormat="1" ht="13.5" thickTop="1" x14ac:dyDescent="0.2">
      <c r="A16" s="2392" t="s">
        <v>1301</v>
      </c>
      <c r="B16" s="2381"/>
      <c r="C16" s="2389"/>
      <c r="D16" s="2390"/>
      <c r="E16" s="2390"/>
      <c r="F16" s="2391"/>
    </row>
    <row r="17" spans="1:11" ht="12.75" customHeight="1" thickBot="1" x14ac:dyDescent="0.25">
      <c r="A17" s="2407" t="s">
        <v>67</v>
      </c>
      <c r="B17" s="2408"/>
      <c r="C17" s="1546"/>
      <c r="D17" s="509"/>
      <c r="E17" s="1546"/>
      <c r="F17" s="1545">
        <f>SUM(C17+D17)-E17</f>
        <v>0</v>
      </c>
    </row>
    <row r="18" spans="1:11" ht="12.75" customHeight="1" thickTop="1" thickBot="1" x14ac:dyDescent="0.25">
      <c r="A18" s="2407" t="s">
        <v>7</v>
      </c>
      <c r="B18" s="2408"/>
      <c r="C18" s="1546"/>
      <c r="D18" s="509"/>
      <c r="E18" s="1546"/>
      <c r="F18" s="1545">
        <f>SUM(C18+D18)-E18</f>
        <v>0</v>
      </c>
    </row>
    <row r="19" spans="1:11" ht="12.75" customHeight="1" thickTop="1" thickBot="1" x14ac:dyDescent="0.25">
      <c r="A19" s="2407" t="s">
        <v>447</v>
      </c>
      <c r="B19" s="2408"/>
      <c r="C19" s="1546"/>
      <c r="D19" s="509"/>
      <c r="E19" s="1546"/>
      <c r="F19" s="1545">
        <f>SUM(C19+D19)-E19</f>
        <v>0</v>
      </c>
    </row>
    <row r="20" spans="1:11" ht="12.75" customHeight="1" thickTop="1" thickBot="1" x14ac:dyDescent="0.25">
      <c r="A20" s="2409" t="s">
        <v>516</v>
      </c>
      <c r="B20" s="2410"/>
      <c r="C20" s="1546"/>
      <c r="D20" s="509"/>
      <c r="E20" s="1546"/>
      <c r="F20" s="1545">
        <f>SUM(C20+D20)-E20</f>
        <v>0</v>
      </c>
    </row>
    <row r="21" spans="1:11" ht="14.25" thickTop="1" thickBot="1" x14ac:dyDescent="0.25">
      <c r="A21" s="2382" t="s">
        <v>717</v>
      </c>
      <c r="B21" s="2398"/>
      <c r="C21" s="1545">
        <f>SUM(C17:C20)</f>
        <v>0</v>
      </c>
      <c r="D21" s="1545">
        <f>SUM(D17:D20)</f>
        <v>0</v>
      </c>
      <c r="E21" s="1545">
        <f>SUM(E17:E20)</f>
        <v>0</v>
      </c>
      <c r="F21" s="1545">
        <f>SUM(F17:F20)</f>
        <v>0</v>
      </c>
      <c r="G21" s="678"/>
    </row>
    <row r="22" spans="1:11" ht="13.5" thickTop="1" x14ac:dyDescent="0.2">
      <c r="A22" s="2411" t="s">
        <v>1302</v>
      </c>
      <c r="B22" s="2381"/>
      <c r="C22" s="2389"/>
      <c r="D22" s="2390"/>
      <c r="E22" s="2390"/>
      <c r="F22" s="2391"/>
    </row>
    <row r="23" spans="1:11" ht="23.25" customHeight="1" thickBot="1" x14ac:dyDescent="0.25">
      <c r="A23" s="2382" t="s">
        <v>718</v>
      </c>
      <c r="B23" s="2398"/>
      <c r="C23" s="918"/>
      <c r="D23" s="918"/>
      <c r="E23" s="918"/>
      <c r="F23" s="1545">
        <f>SUM(C23+D23)-E23</f>
        <v>0</v>
      </c>
      <c r="G23" s="678"/>
    </row>
    <row r="24" spans="1:11" ht="13.5" thickTop="1" x14ac:dyDescent="0.2">
      <c r="A24" s="2411" t="s">
        <v>1303</v>
      </c>
      <c r="B24" s="2381"/>
      <c r="C24" s="2389"/>
      <c r="D24" s="2390"/>
      <c r="E24" s="2390"/>
      <c r="F24" s="2391"/>
    </row>
    <row r="25" spans="1:11" ht="13.5" thickBot="1" x14ac:dyDescent="0.25">
      <c r="A25" s="2382" t="s">
        <v>719</v>
      </c>
      <c r="B25" s="2414"/>
      <c r="C25" s="918"/>
      <c r="D25" s="918"/>
      <c r="E25" s="918"/>
      <c r="F25" s="1545">
        <f>SUM(C25+D25)-E25</f>
        <v>0</v>
      </c>
      <c r="G25" s="678"/>
    </row>
    <row r="26" spans="1:11" ht="13.5" thickTop="1" x14ac:dyDescent="0.2">
      <c r="A26" s="2380" t="s">
        <v>743</v>
      </c>
      <c r="B26" s="2381"/>
      <c r="C26" s="1547"/>
      <c r="D26" s="1547"/>
      <c r="E26" s="1547"/>
      <c r="F26" s="1548"/>
    </row>
    <row r="27" spans="1:11" ht="13.5" thickBot="1" x14ac:dyDescent="0.25">
      <c r="A27" s="2382" t="s">
        <v>1237</v>
      </c>
      <c r="B27" s="2383"/>
      <c r="C27" s="509"/>
      <c r="D27" s="509"/>
      <c r="E27" s="509"/>
      <c r="F27" s="1545">
        <f>SUM(C27+D27)-E27</f>
        <v>0</v>
      </c>
      <c r="G27" s="678"/>
    </row>
    <row r="28" spans="1:11" ht="7.5" customHeight="1" thickTop="1" x14ac:dyDescent="0.2">
      <c r="A28" s="545"/>
    </row>
    <row r="29" spans="1:11" ht="23.25" customHeight="1" x14ac:dyDescent="0.2">
      <c r="A29" s="2412" t="s">
        <v>666</v>
      </c>
      <c r="B29" s="2413"/>
      <c r="C29" s="119"/>
      <c r="D29" s="119"/>
      <c r="E29" s="119"/>
      <c r="F29" s="119"/>
      <c r="G29" s="119"/>
      <c r="H29" s="119"/>
      <c r="I29" s="119"/>
      <c r="J29" s="119"/>
    </row>
    <row r="30" spans="1:11" ht="47.25" customHeight="1" x14ac:dyDescent="0.2">
      <c r="A30" s="750" t="s">
        <v>1238</v>
      </c>
      <c r="B30" s="129" t="s">
        <v>1314</v>
      </c>
      <c r="C30" s="129" t="s">
        <v>667</v>
      </c>
      <c r="D30" s="129" t="s">
        <v>1315</v>
      </c>
      <c r="E30" s="129" t="s">
        <v>1992</v>
      </c>
      <c r="F30" s="129" t="s">
        <v>1993</v>
      </c>
      <c r="G30" s="129" t="s">
        <v>1646</v>
      </c>
      <c r="H30" s="129" t="s">
        <v>1994</v>
      </c>
      <c r="I30" s="129" t="s">
        <v>1995</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401" t="s">
        <v>668</v>
      </c>
      <c r="C52" s="2402"/>
      <c r="D52" s="2402"/>
      <c r="E52" s="123" t="s">
        <v>989</v>
      </c>
      <c r="F52" s="2403"/>
      <c r="G52" s="2404"/>
      <c r="H52" s="117"/>
      <c r="I52" s="117"/>
      <c r="J52" s="120"/>
    </row>
    <row r="53" spans="1:11" ht="11.25" customHeight="1" x14ac:dyDescent="0.2">
      <c r="A53" s="746" t="s">
        <v>1064</v>
      </c>
      <c r="B53" s="124" t="s">
        <v>1105</v>
      </c>
      <c r="C53" s="120"/>
      <c r="D53" s="116"/>
      <c r="E53" s="123" t="s">
        <v>576</v>
      </c>
      <c r="F53" s="2405"/>
      <c r="G53" s="2406"/>
      <c r="H53" s="117"/>
      <c r="I53" s="117"/>
      <c r="J53" s="120"/>
    </row>
    <row r="54" spans="1:11" ht="11.25" customHeight="1" x14ac:dyDescent="0.2">
      <c r="A54" s="747" t="s">
        <v>1065</v>
      </c>
      <c r="B54" s="122" t="s">
        <v>1106</v>
      </c>
      <c r="C54" s="120"/>
      <c r="D54" s="116"/>
      <c r="E54" s="123" t="s">
        <v>577</v>
      </c>
      <c r="F54" s="2405"/>
      <c r="G54" s="240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32" t="s">
        <v>1001</v>
      </c>
      <c r="B1" s="2433"/>
      <c r="C1" s="2433"/>
      <c r="D1" s="2433"/>
      <c r="E1" s="2433"/>
      <c r="F1" s="2433"/>
      <c r="G1" s="2434"/>
      <c r="H1" s="1229"/>
      <c r="I1" s="752"/>
      <c r="J1" s="751"/>
    </row>
    <row r="2" spans="1:11" ht="36.75" x14ac:dyDescent="0.2">
      <c r="A2" s="2418" t="s">
        <v>1874</v>
      </c>
      <c r="B2" s="2419"/>
      <c r="C2" s="2419"/>
      <c r="D2" s="2419"/>
      <c r="E2" s="2420"/>
      <c r="F2" s="1826" t="s">
        <v>1055</v>
      </c>
      <c r="G2" s="1827" t="s">
        <v>100</v>
      </c>
      <c r="H2" s="1827" t="s">
        <v>471</v>
      </c>
      <c r="I2" s="1827" t="s">
        <v>1354</v>
      </c>
      <c r="J2" s="1827" t="s">
        <v>1000</v>
      </c>
      <c r="K2" s="1827" t="s">
        <v>144</v>
      </c>
    </row>
    <row r="3" spans="1:11" x14ac:dyDescent="0.2">
      <c r="A3" s="2421" t="s">
        <v>1996</v>
      </c>
      <c r="B3" s="2422"/>
      <c r="C3" s="2422"/>
      <c r="D3" s="2422"/>
      <c r="E3" s="2423"/>
      <c r="F3" s="255"/>
      <c r="G3" s="560"/>
      <c r="H3" s="560"/>
      <c r="I3" s="560"/>
      <c r="J3" s="1206"/>
      <c r="K3" s="1206"/>
    </row>
    <row r="4" spans="1:11" x14ac:dyDescent="0.2">
      <c r="A4" s="2424" t="s">
        <v>427</v>
      </c>
      <c r="B4" s="2425"/>
      <c r="C4" s="2425"/>
      <c r="D4" s="2425"/>
      <c r="E4" s="2402"/>
      <c r="F4" s="547"/>
      <c r="G4" s="568"/>
      <c r="H4" s="567"/>
      <c r="I4" s="568"/>
      <c r="J4" s="1184"/>
      <c r="K4" s="1184"/>
    </row>
    <row r="5" spans="1:11" ht="13.5" customHeight="1" x14ac:dyDescent="0.2">
      <c r="A5" s="2435" t="s">
        <v>1236</v>
      </c>
      <c r="B5" s="2436"/>
      <c r="C5" s="2436"/>
      <c r="D5" s="2436"/>
      <c r="E5" s="2437"/>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438" t="s">
        <v>1841</v>
      </c>
      <c r="B10" s="2415"/>
      <c r="C10" s="2415"/>
      <c r="D10" s="2415"/>
      <c r="E10" s="2439"/>
      <c r="F10" s="1272" t="s">
        <v>1008</v>
      </c>
      <c r="G10" s="565"/>
      <c r="H10" s="1273"/>
      <c r="I10" s="560"/>
      <c r="J10" s="1206"/>
      <c r="K10" s="1206"/>
    </row>
    <row r="11" spans="1:11" x14ac:dyDescent="0.2">
      <c r="A11" s="2435" t="s">
        <v>166</v>
      </c>
      <c r="B11" s="2436"/>
      <c r="C11" s="2436"/>
      <c r="D11" s="2436"/>
      <c r="E11" s="2437"/>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426" t="s">
        <v>428</v>
      </c>
      <c r="B13" s="2427"/>
      <c r="C13" s="2427"/>
      <c r="D13" s="2427"/>
      <c r="E13" s="2428"/>
      <c r="F13" s="1141"/>
      <c r="G13" s="562"/>
      <c r="H13" s="563"/>
      <c r="I13" s="564"/>
      <c r="J13" s="564"/>
      <c r="K13" s="564"/>
    </row>
    <row r="14" spans="1:11" x14ac:dyDescent="0.2">
      <c r="A14" s="2443" t="s">
        <v>524</v>
      </c>
      <c r="B14" s="2443"/>
      <c r="C14" s="2443"/>
      <c r="D14" s="2443"/>
      <c r="E14" s="2444"/>
      <c r="F14" s="257" t="s">
        <v>998</v>
      </c>
      <c r="G14" s="565"/>
      <c r="H14" s="560"/>
      <c r="I14" s="566"/>
      <c r="J14" s="1174"/>
      <c r="K14" s="1206"/>
    </row>
    <row r="15" spans="1:11" x14ac:dyDescent="0.2">
      <c r="A15" s="2436" t="s">
        <v>5</v>
      </c>
      <c r="B15" s="2436"/>
      <c r="C15" s="2436"/>
      <c r="D15" s="2436"/>
      <c r="E15" s="2437"/>
      <c r="F15" s="257" t="s">
        <v>999</v>
      </c>
      <c r="G15" s="566"/>
      <c r="H15" s="560"/>
      <c r="I15" s="560"/>
      <c r="J15" s="1206"/>
      <c r="K15" s="1206"/>
    </row>
    <row r="16" spans="1:11" ht="12.75" customHeight="1" x14ac:dyDescent="0.2">
      <c r="A16" s="2436" t="s">
        <v>336</v>
      </c>
      <c r="B16" s="2436"/>
      <c r="C16" s="2436"/>
      <c r="D16" s="2436"/>
      <c r="E16" s="2437"/>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429" t="s">
        <v>426</v>
      </c>
      <c r="B18" s="2430"/>
      <c r="C18" s="2430"/>
      <c r="D18" s="2430"/>
      <c r="E18" s="2431"/>
      <c r="F18" s="257" t="s">
        <v>1085</v>
      </c>
      <c r="G18" s="565"/>
      <c r="H18" s="565"/>
      <c r="I18" s="565"/>
      <c r="J18" s="1206"/>
      <c r="K18" s="1192"/>
    </row>
    <row r="19" spans="1:11" ht="25.5" customHeight="1" x14ac:dyDescent="0.2">
      <c r="A19" s="2446" t="s">
        <v>1998</v>
      </c>
      <c r="B19" s="2446"/>
      <c r="C19" s="2446"/>
      <c r="D19" s="2446"/>
      <c r="E19" s="2447"/>
      <c r="F19" s="257" t="s">
        <v>1086</v>
      </c>
      <c r="G19" s="565"/>
      <c r="H19" s="565"/>
      <c r="I19" s="565"/>
      <c r="J19" s="1206"/>
      <c r="K19" s="1192"/>
    </row>
    <row r="20" spans="1:11" ht="12.75" customHeight="1" x14ac:dyDescent="0.2">
      <c r="A20" s="2448" t="s">
        <v>1840</v>
      </c>
      <c r="B20" s="2449"/>
      <c r="C20" s="2449"/>
      <c r="D20" s="2449"/>
      <c r="E20" s="2450"/>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415" t="s">
        <v>1842</v>
      </c>
      <c r="B22" s="2415"/>
      <c r="C22" s="2415"/>
      <c r="D22" s="2415"/>
      <c r="E22" s="2445"/>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1997</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440"/>
      <c r="I31" s="2441"/>
      <c r="J31" s="2441"/>
      <c r="K31" s="2441"/>
    </row>
    <row r="32" spans="1:11" x14ac:dyDescent="0.2">
      <c r="A32" s="58"/>
      <c r="B32" s="9"/>
      <c r="C32" s="9"/>
      <c r="D32" s="9"/>
      <c r="E32" s="549"/>
      <c r="F32" s="1147" t="s">
        <v>620</v>
      </c>
      <c r="G32" s="569"/>
      <c r="H32" s="2442"/>
      <c r="I32" s="2441"/>
      <c r="J32" s="2441"/>
      <c r="K32" s="2441"/>
    </row>
    <row r="33" spans="1:11" x14ac:dyDescent="0.2">
      <c r="A33" s="1729" t="s">
        <v>1839</v>
      </c>
      <c r="B33" s="112"/>
      <c r="C33" s="112"/>
      <c r="D33" s="112"/>
      <c r="E33" s="112"/>
      <c r="F33" s="112"/>
      <c r="G33" s="570"/>
      <c r="H33" s="2442"/>
      <c r="I33" s="2441"/>
      <c r="J33" s="2441"/>
      <c r="K33" s="2441"/>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415" t="s">
        <v>621</v>
      </c>
      <c r="B41" s="2416"/>
      <c r="C41" s="2416"/>
      <c r="D41" s="2416"/>
      <c r="E41" s="2416"/>
      <c r="F41" s="2417"/>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451"/>
      <c r="K1" s="2452"/>
      <c r="L1" s="2452"/>
    </row>
    <row r="2" spans="1:14" ht="48" x14ac:dyDescent="0.2">
      <c r="A2" s="1819" t="s">
        <v>1875</v>
      </c>
      <c r="B2" s="628" t="s">
        <v>437</v>
      </c>
      <c r="C2" s="1507" t="s">
        <v>1999</v>
      </c>
      <c r="D2" s="1507" t="s">
        <v>2000</v>
      </c>
      <c r="E2" s="1507" t="s">
        <v>2001</v>
      </c>
      <c r="F2" s="1507" t="s">
        <v>2002</v>
      </c>
      <c r="G2" s="63" t="s">
        <v>690</v>
      </c>
      <c r="H2" s="1507" t="s">
        <v>2003</v>
      </c>
      <c r="I2" s="1507" t="s">
        <v>2004</v>
      </c>
      <c r="J2" s="1507" t="s">
        <v>2005</v>
      </c>
      <c r="K2" s="1507" t="s">
        <v>2006</v>
      </c>
      <c r="L2" s="1507" t="s">
        <v>2007</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1</v>
      </c>
      <c r="D5" s="635"/>
      <c r="E5" s="635"/>
      <c r="F5" s="1058">
        <f>(C5+D5)-E5</f>
        <v>1</v>
      </c>
      <c r="G5" s="631"/>
      <c r="H5" s="637"/>
      <c r="I5" s="637"/>
      <c r="J5" s="637"/>
      <c r="K5" s="642"/>
      <c r="L5" s="1057">
        <f>F5-K5</f>
        <v>1</v>
      </c>
    </row>
    <row r="6" spans="1:14" ht="14.25" thickTop="1" thickBot="1" x14ac:dyDescent="0.25">
      <c r="A6" s="644" t="s">
        <v>1307</v>
      </c>
      <c r="B6" s="285">
        <v>222</v>
      </c>
      <c r="C6" s="572">
        <v>35046</v>
      </c>
      <c r="D6" s="572"/>
      <c r="E6" s="572"/>
      <c r="F6" s="1058">
        <f>(C6+D6)-E6</f>
        <v>35046</v>
      </c>
      <c r="G6" s="631">
        <v>50</v>
      </c>
      <c r="H6" s="572">
        <v>6636</v>
      </c>
      <c r="I6" s="572">
        <v>1598</v>
      </c>
      <c r="J6" s="572"/>
      <c r="K6" s="1057">
        <f>(H6+I6)-J6</f>
        <v>8234</v>
      </c>
      <c r="L6" s="1057">
        <f>F6-K6</f>
        <v>26812</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1087654</v>
      </c>
      <c r="D8" s="636"/>
      <c r="E8" s="636"/>
      <c r="F8" s="1058">
        <f>(C8+D8)-E8</f>
        <v>1087654</v>
      </c>
      <c r="G8" s="632">
        <v>50</v>
      </c>
      <c r="H8" s="572">
        <v>148260</v>
      </c>
      <c r="I8" s="572">
        <v>27496</v>
      </c>
      <c r="J8" s="572"/>
      <c r="K8" s="1057">
        <f>(H8+I8)-J8</f>
        <v>175756</v>
      </c>
      <c r="L8" s="1057">
        <f>F8-K8</f>
        <v>911898</v>
      </c>
    </row>
    <row r="9" spans="1:14" ht="14.25" thickTop="1" thickBot="1" x14ac:dyDescent="0.25">
      <c r="A9" s="644" t="s">
        <v>1309</v>
      </c>
      <c r="B9" s="285">
        <v>232</v>
      </c>
      <c r="C9" s="572">
        <v>0</v>
      </c>
      <c r="D9" s="572"/>
      <c r="E9" s="572"/>
      <c r="F9" s="1058">
        <f>(C9+D9)-E9</f>
        <v>0</v>
      </c>
      <c r="G9" s="632">
        <v>20</v>
      </c>
      <c r="H9" s="572">
        <v>0</v>
      </c>
      <c r="I9" s="572"/>
      <c r="J9" s="572"/>
      <c r="K9" s="1057">
        <f>(H9+I9)-J9</f>
        <v>0</v>
      </c>
      <c r="L9" s="1057">
        <f>F9-K9</f>
        <v>0</v>
      </c>
    </row>
    <row r="10" spans="1:14" ht="24" thickTop="1" thickBot="1" x14ac:dyDescent="0.25">
      <c r="A10" s="645" t="s">
        <v>1310</v>
      </c>
      <c r="B10" s="285">
        <v>240</v>
      </c>
      <c r="C10" s="1059">
        <v>0</v>
      </c>
      <c r="D10" s="1059"/>
      <c r="E10" s="1059"/>
      <c r="F10" s="1060">
        <f>(C10+D10)-E10</f>
        <v>0</v>
      </c>
      <c r="G10" s="632">
        <v>20</v>
      </c>
      <c r="H10" s="1061">
        <v>0</v>
      </c>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196631</v>
      </c>
      <c r="D12" s="636"/>
      <c r="E12" s="636"/>
      <c r="F12" s="1058">
        <f>(C12+D12)-E12</f>
        <v>196631</v>
      </c>
      <c r="G12" s="632">
        <v>10</v>
      </c>
      <c r="H12" s="572">
        <v>109288</v>
      </c>
      <c r="I12" s="572">
        <v>10684</v>
      </c>
      <c r="J12" s="572"/>
      <c r="K12" s="1057">
        <f>(H12+I12)-J12</f>
        <v>119972</v>
      </c>
      <c r="L12" s="1057">
        <f>F12-K12</f>
        <v>76659</v>
      </c>
    </row>
    <row r="13" spans="1:14" ht="14.25" thickTop="1" thickBot="1" x14ac:dyDescent="0.25">
      <c r="A13" s="647" t="s">
        <v>1312</v>
      </c>
      <c r="B13" s="285">
        <v>252</v>
      </c>
      <c r="C13" s="636">
        <v>17608</v>
      </c>
      <c r="D13" s="636"/>
      <c r="E13" s="636"/>
      <c r="F13" s="1058">
        <f>(C13+D13)-E13</f>
        <v>17608</v>
      </c>
      <c r="G13" s="632">
        <v>5</v>
      </c>
      <c r="H13" s="572">
        <v>10296</v>
      </c>
      <c r="I13" s="572">
        <v>3312</v>
      </c>
      <c r="J13" s="572"/>
      <c r="K13" s="1057">
        <f>(H13+I13)-J13</f>
        <v>13608</v>
      </c>
      <c r="L13" s="1057">
        <f>F13-K13</f>
        <v>4000</v>
      </c>
    </row>
    <row r="14" spans="1:14" ht="14.25" thickTop="1" thickBot="1" x14ac:dyDescent="0.25">
      <c r="A14" s="647" t="s">
        <v>1313</v>
      </c>
      <c r="B14" s="285">
        <v>253</v>
      </c>
      <c r="C14" s="572">
        <v>14439</v>
      </c>
      <c r="D14" s="572"/>
      <c r="E14" s="572"/>
      <c r="F14" s="1058">
        <f>(C14+D14)-E14</f>
        <v>14439</v>
      </c>
      <c r="G14" s="632">
        <v>3</v>
      </c>
      <c r="H14" s="572">
        <v>10103</v>
      </c>
      <c r="I14" s="572">
        <v>4336</v>
      </c>
      <c r="J14" s="572"/>
      <c r="K14" s="1057">
        <f>(H14+I14)-J14</f>
        <v>14439</v>
      </c>
      <c r="L14" s="1057">
        <f>F14-K14</f>
        <v>0</v>
      </c>
    </row>
    <row r="15" spans="1:14" ht="15" customHeight="1" thickTop="1" thickBot="1" x14ac:dyDescent="0.25">
      <c r="A15" s="643" t="s">
        <v>608</v>
      </c>
      <c r="B15" s="629">
        <v>260</v>
      </c>
      <c r="C15" s="636">
        <v>0</v>
      </c>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1351379</v>
      </c>
      <c r="D16" s="638">
        <f>SUM(D3,D5:D6,D8:D10,D12:D15)</f>
        <v>0</v>
      </c>
      <c r="E16" s="638">
        <f>SUM(E3,E5:E6,E8:E10,E12:E15)</f>
        <v>0</v>
      </c>
      <c r="F16" s="638">
        <f>SUM(F3,F5:F6,F8:F10,F12:F15)</f>
        <v>1351379</v>
      </c>
      <c r="G16" s="632"/>
      <c r="H16" s="638">
        <f>SUM(H3,H6,H8:H10,H12:H14,)</f>
        <v>284583</v>
      </c>
      <c r="I16" s="638">
        <f>SUM(I3,I6,I8:I10,I12:I14,)</f>
        <v>47426</v>
      </c>
      <c r="J16" s="638">
        <f>SUM(J3,J6,J8:J10,J12:J14,)</f>
        <v>0</v>
      </c>
      <c r="K16" s="1058">
        <f>(H16+I16)-J16</f>
        <v>332009</v>
      </c>
      <c r="L16" s="1058">
        <f>F16-K16</f>
        <v>1019370</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47426</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27" activePane="bottomLeft" state="frozen"/>
      <selection pane="bottomLeft" activeCell="F37" sqref="F3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56" t="s">
        <v>2013</v>
      </c>
      <c r="B1" s="2457"/>
      <c r="C1" s="2457"/>
      <c r="D1" s="2457"/>
      <c r="E1" s="2457"/>
      <c r="F1" s="2458"/>
      <c r="G1" s="931"/>
    </row>
    <row r="2" spans="1:7" ht="13.5" thickBot="1" x14ac:dyDescent="0.25">
      <c r="A2" s="2459" t="s">
        <v>556</v>
      </c>
      <c r="B2" s="2460"/>
      <c r="C2" s="2460"/>
      <c r="D2" s="2460"/>
      <c r="E2" s="2460"/>
      <c r="F2" s="2461"/>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62"/>
      <c r="B5" s="2463"/>
      <c r="C5" s="2463"/>
      <c r="D5" s="2463"/>
      <c r="E5" s="2463"/>
      <c r="F5" s="2463"/>
    </row>
    <row r="6" spans="1:7" ht="13.5" customHeight="1" thickBot="1" x14ac:dyDescent="0.25">
      <c r="A6" s="2453" t="s">
        <v>1292</v>
      </c>
      <c r="B6" s="2454"/>
      <c r="C6" s="2454"/>
      <c r="D6" s="2454"/>
      <c r="E6" s="2454"/>
      <c r="F6" s="2455"/>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1949855</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134091</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2083946</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528346</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0</v>
      </c>
      <c r="G53" s="356"/>
    </row>
    <row r="54" spans="1:7" ht="12" customHeight="1" x14ac:dyDescent="0.2">
      <c r="A54" s="358" t="s">
        <v>527</v>
      </c>
      <c r="B54" s="358" t="s">
        <v>1817</v>
      </c>
      <c r="C54" s="956" t="s">
        <v>1138</v>
      </c>
      <c r="D54" s="952" t="s">
        <v>1278</v>
      </c>
      <c r="E54" s="576"/>
      <c r="F54" s="1099">
        <f>'Expenditures 15-22'!G114</f>
        <v>4217</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532563</v>
      </c>
      <c r="G75" s="356"/>
    </row>
    <row r="76" spans="1:8" s="962" customFormat="1" ht="12" customHeight="1" thickTop="1" thickBot="1" x14ac:dyDescent="0.25">
      <c r="A76" s="582"/>
      <c r="B76" s="580"/>
      <c r="C76" s="581"/>
      <c r="D76" s="961" t="s">
        <v>1792</v>
      </c>
      <c r="E76" s="592"/>
      <c r="F76" s="1105">
        <f>(F14-F75)</f>
        <v>1551383</v>
      </c>
      <c r="G76" s="358"/>
    </row>
    <row r="77" spans="1:8" s="962" customFormat="1" ht="12" customHeight="1" thickTop="1" x14ac:dyDescent="0.2">
      <c r="A77" s="583"/>
      <c r="B77" s="580"/>
      <c r="C77" s="581"/>
      <c r="D77" s="961" t="s">
        <v>2027</v>
      </c>
      <c r="E77" s="592"/>
      <c r="F77" s="1566">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453" t="s">
        <v>1293</v>
      </c>
      <c r="B80" s="2454"/>
      <c r="C80" s="2454"/>
      <c r="D80" s="2454"/>
      <c r="E80" s="2454"/>
      <c r="F80" s="2455"/>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6135</v>
      </c>
      <c r="G93" s="970"/>
    </row>
    <row r="94" spans="1:7" ht="12" customHeight="1" x14ac:dyDescent="0.2">
      <c r="A94" s="971" t="s">
        <v>146</v>
      </c>
      <c r="B94" s="971" t="s">
        <v>182</v>
      </c>
      <c r="C94" s="968">
        <v>1700</v>
      </c>
      <c r="D94" s="977" t="str">
        <f>'Revenues 9-14'!A82</f>
        <v>Total District/School Activity Income</v>
      </c>
      <c r="E94" s="384"/>
      <c r="F94" s="1064">
        <f>SUM('Revenues 9-14'!C82,'Revenues 9-14'!D82)</f>
        <v>23404</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4503</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8806</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143767</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480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70955</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2127</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39139</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793647</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1092963</v>
      </c>
    </row>
    <row r="176" spans="1:7" ht="12" customHeight="1" x14ac:dyDescent="0.2">
      <c r="A176" s="585"/>
      <c r="B176" s="586"/>
      <c r="C176" s="587"/>
      <c r="D176" s="993" t="s">
        <v>1855</v>
      </c>
      <c r="E176" s="1047"/>
      <c r="F176" s="1109">
        <f>'PCTC-OEPP 28-29'!F76-F175</f>
        <v>458420</v>
      </c>
    </row>
    <row r="177" spans="1:7" ht="12" customHeight="1" x14ac:dyDescent="0.2">
      <c r="A177" s="585"/>
      <c r="B177" s="586"/>
      <c r="C177" s="587"/>
      <c r="D177" s="993" t="s">
        <v>2011</v>
      </c>
      <c r="E177" s="1047"/>
      <c r="F177" s="1109">
        <f>'Cap Outlay Deprec 27'!I18</f>
        <v>47426</v>
      </c>
    </row>
    <row r="178" spans="1:7" ht="12" customHeight="1" x14ac:dyDescent="0.2">
      <c r="A178" s="585"/>
      <c r="B178" s="586"/>
      <c r="C178" s="587"/>
      <c r="D178" s="993" t="s">
        <v>1857</v>
      </c>
      <c r="E178" s="1047"/>
      <c r="F178" s="1109">
        <f>F176+F177</f>
        <v>505846</v>
      </c>
    </row>
    <row r="179" spans="1:7" ht="12" customHeight="1" x14ac:dyDescent="0.2">
      <c r="A179" s="585"/>
      <c r="B179" s="588"/>
      <c r="C179" s="587"/>
      <c r="D179" s="993" t="s">
        <v>2012</v>
      </c>
      <c r="E179" s="1047"/>
      <c r="F179" s="1110">
        <f>'PCTC-OEPP 28-29'!F77</f>
        <v>0</v>
      </c>
      <c r="G179" s="68"/>
    </row>
    <row r="180" spans="1:7" ht="12" customHeight="1" thickBot="1" x14ac:dyDescent="0.25">
      <c r="A180" s="585"/>
      <c r="B180" s="588"/>
      <c r="C180" s="587"/>
      <c r="D180" s="993" t="s">
        <v>1933</v>
      </c>
      <c r="E180" s="1047" t="s">
        <v>1934</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F11" sqref="F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1619</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464" t="s">
        <v>1631</v>
      </c>
      <c r="B5" s="2465"/>
      <c r="C5" s="2465"/>
      <c r="D5" s="2465"/>
      <c r="E5" s="2465"/>
      <c r="F5" s="2465"/>
      <c r="G5" s="2466"/>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v>31172</v>
      </c>
      <c r="F10" s="857"/>
      <c r="G10" s="1112"/>
      <c r="H10" s="215"/>
      <c r="I10" s="215"/>
    </row>
    <row r="11" spans="1:9" s="2" customFormat="1" ht="22.5" customHeight="1" x14ac:dyDescent="0.2">
      <c r="A11" s="2469" t="s">
        <v>2088</v>
      </c>
      <c r="B11" s="2470"/>
      <c r="C11" s="2470"/>
      <c r="D11" s="2471"/>
      <c r="E11" s="1995">
        <v>3093</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1167478</v>
      </c>
      <c r="F19" s="764"/>
      <c r="G19" s="766">
        <f>'Expenditures 15-22'!K33-SUM('Expenditures 15-22'!G33,'Expenditures 15-22'!I33)+'Expenditures 15-22'!D223</f>
        <v>1167478</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105022</v>
      </c>
      <c r="F21" s="764"/>
      <c r="G21" s="766">
        <f>'Expenditures 15-22'!K42-SUM('Expenditures 15-22'!G42,'Expenditures 15-22'!I42)+'Expenditures 15-22'!K120-SUM('Expenditures 15-22'!G120,'Expenditures 15-22'!I120)+'Expenditures 15-22'!K174-SUM('Expenditures 15-22'!G174,'Expenditures 15-22'!I174)+'Expenditures 15-22'!D232</f>
        <v>105022</v>
      </c>
      <c r="H21" s="286"/>
      <c r="I21" s="215"/>
    </row>
    <row r="22" spans="1:9" s="2" customFormat="1" ht="12" customHeight="1" x14ac:dyDescent="0.2">
      <c r="A22" s="763" t="s">
        <v>644</v>
      </c>
      <c r="B22" s="759"/>
      <c r="C22" s="758">
        <v>2200</v>
      </c>
      <c r="D22" s="764"/>
      <c r="E22" s="765">
        <f>'Expenditures 15-22'!K47-SUM('Expenditures 15-22'!G47,'Expenditures 15-22'!I47)+'Expenditures 15-22'!D237</f>
        <v>0</v>
      </c>
      <c r="F22" s="764"/>
      <c r="G22" s="766">
        <f>'Expenditures 15-22'!K47-SUM('Expenditures 15-22'!G47,'Expenditures 15-22'!I47)+'Expenditures 15-22'!D237</f>
        <v>0</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81201</v>
      </c>
      <c r="F23" s="764"/>
      <c r="G23" s="765">
        <f>'Expenditures 15-22'!K53-SUM('Expenditures 15-22'!G53,'Expenditures 15-22'!I53)+'Expenditures 15-22'!D251+'Expenditures 15-22'!K323-SUM('Expenditures 15-22'!G323,'Expenditures 15-22'!I323)</f>
        <v>81201</v>
      </c>
      <c r="H23" s="286"/>
      <c r="I23" s="215"/>
    </row>
    <row r="24" spans="1:9" s="2" customFormat="1" ht="12" customHeight="1" x14ac:dyDescent="0.2">
      <c r="A24" s="763" t="s">
        <v>646</v>
      </c>
      <c r="B24" s="759"/>
      <c r="C24" s="758">
        <v>2400</v>
      </c>
      <c r="D24" s="764"/>
      <c r="E24" s="765">
        <f>'Expenditures 15-22'!K57-SUM('Expenditures 15-22'!G57,'Expenditures 15-22'!I57)+'Expenditures 15-22'!D255</f>
        <v>207179</v>
      </c>
      <c r="F24" s="764"/>
      <c r="G24" s="766">
        <f>'Expenditures 15-22'!K57-SUM('Expenditures 15-22'!G57,'Expenditures 15-22'!I57)+'Expenditures 15-22'!D255</f>
        <v>207179</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92362</v>
      </c>
      <c r="E27" s="765">
        <f>E8</f>
        <v>0</v>
      </c>
      <c r="F27" s="765">
        <f>'Expenditures 15-22'!K60-SUM('Expenditures 15-22'!G60,'Expenditures 15-22'!I60)+'Expenditures 15-22'!D258-E8</f>
        <v>92362</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222088</v>
      </c>
      <c r="F28" s="768">
        <f>'Expenditures 15-22'!K61-SUM('Expenditures 15-22'!G61,'Expenditures 15-22'!I61)+'Expenditures 15-22'!K124-SUM('Expenditures 15-22'!G124,'Expenditures 15-22'!I124)+'Expenditures 15-22'!D260-E9</f>
        <v>222088</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134091</v>
      </c>
      <c r="F29" s="764"/>
      <c r="G29" s="766">
        <f>'Expenditures 15-22'!K62-SUM('Expenditures 15-22'!G62,'Expenditures 15-22'!I62)+'Expenditures 15-22'!K125-SUM('Expenditures 15-22'!G125,'Expenditures 15-22'!I125)+'Expenditures 15-22'!K176-SUM('Expenditures 15-22'!G176,'Expenditures 15-22'!I176)+'Expenditures 15-22'!D261</f>
        <v>134091</v>
      </c>
      <c r="H29" s="392"/>
    </row>
    <row r="30" spans="1:9" ht="12" customHeight="1" x14ac:dyDescent="0.2">
      <c r="A30" s="763" t="s">
        <v>106</v>
      </c>
      <c r="B30" s="761"/>
      <c r="C30" s="758">
        <v>2560</v>
      </c>
      <c r="D30" s="764"/>
      <c r="E30" s="765">
        <f>'Expenditures 15-22'!K63-SUM('Expenditures 15-22'!G63,'Expenditures 15-22'!I63)+'Expenditures 15-22'!D262-E10</f>
        <v>34037</v>
      </c>
      <c r="F30" s="764"/>
      <c r="G30" s="765">
        <f>'Expenditures 15-22'!K63-SUM('Expenditures 15-22'!G63,'Expenditures 15-22'!I63)+'Expenditures 15-22'!D262-E10</f>
        <v>34037</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5099</v>
      </c>
      <c r="E36" s="765">
        <f>E13</f>
        <v>0</v>
      </c>
      <c r="F36" s="765">
        <f>'Expenditures 15-22'!K70-SUM('Expenditures 15-22'!G70,'Expenditures 15-22'!I70)+'Expenditures 15-22'!D269-E13</f>
        <v>5099</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97461</v>
      </c>
      <c r="E40" s="768">
        <f>SUM(E19:E39)</f>
        <v>1951096</v>
      </c>
      <c r="F40" s="768">
        <f>SUM(F19:F39)</f>
        <v>319549</v>
      </c>
      <c r="G40" s="768">
        <f>SUM(G19:G39)</f>
        <v>1729008</v>
      </c>
    </row>
    <row r="41" spans="1:7" x14ac:dyDescent="0.2">
      <c r="A41" s="286"/>
      <c r="B41" s="215"/>
      <c r="C41" s="287"/>
      <c r="D41" s="2467" t="s">
        <v>602</v>
      </c>
      <c r="E41" s="2468"/>
      <c r="F41" s="772" t="s">
        <v>603</v>
      </c>
      <c r="G41" s="779"/>
    </row>
    <row r="42" spans="1:7" ht="12" customHeight="1" x14ac:dyDescent="0.2">
      <c r="A42" s="286"/>
      <c r="B42" s="215"/>
      <c r="C42" s="287"/>
      <c r="D42" s="773" t="s">
        <v>551</v>
      </c>
      <c r="E42" s="769">
        <f>D40</f>
        <v>97461</v>
      </c>
      <c r="F42" s="773" t="s">
        <v>553</v>
      </c>
      <c r="G42" s="769">
        <f>F40</f>
        <v>319549</v>
      </c>
    </row>
    <row r="43" spans="1:7" ht="12" customHeight="1" x14ac:dyDescent="0.2">
      <c r="A43" s="286"/>
      <c r="B43" s="215"/>
      <c r="C43" s="287"/>
      <c r="D43" s="773" t="s">
        <v>552</v>
      </c>
      <c r="E43" s="769">
        <f>E40</f>
        <v>1951096</v>
      </c>
      <c r="F43" s="773" t="s">
        <v>552</v>
      </c>
      <c r="G43" s="769">
        <f>G40</f>
        <v>1729008</v>
      </c>
    </row>
    <row r="44" spans="1:7" ht="12" customHeight="1" x14ac:dyDescent="0.2">
      <c r="A44" s="286"/>
      <c r="B44" s="215"/>
      <c r="C44" s="215"/>
      <c r="D44" s="783" t="s">
        <v>1165</v>
      </c>
      <c r="E44" s="784">
        <f>(E42/E43)</f>
        <v>4.995192445681812E-2</v>
      </c>
      <c r="F44" s="783" t="s">
        <v>1165</v>
      </c>
      <c r="G44" s="784">
        <f>(G42/G43)</f>
        <v>0.18481638025966335</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pane="bottomLeft" activeCell="E31" sqref="E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72" t="s">
        <v>1651</v>
      </c>
      <c r="B1" s="2472"/>
      <c r="C1" s="2472"/>
      <c r="D1" s="2472"/>
      <c r="E1" s="2472"/>
    </row>
    <row r="2" spans="1:7" ht="14.25" customHeight="1" x14ac:dyDescent="0.2">
      <c r="A2" s="1921" t="s">
        <v>1652</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76" t="s">
        <v>1935</v>
      </c>
      <c r="B5" s="2477"/>
      <c r="C5" s="2477"/>
      <c r="D5" s="2477"/>
      <c r="E5" s="2477"/>
    </row>
    <row r="6" spans="1:7" ht="12" customHeight="1" x14ac:dyDescent="0.25">
      <c r="A6" s="1924"/>
      <c r="B6" s="2478" t="str">
        <f>COVER!A17</f>
        <v>Career Center of Southern IL</v>
      </c>
      <c r="C6" s="2478"/>
      <c r="D6" s="2478"/>
      <c r="E6" s="1925"/>
    </row>
    <row r="7" spans="1:7" ht="11.25" customHeight="1" x14ac:dyDescent="0.25">
      <c r="A7" s="1924"/>
      <c r="B7" s="2479">
        <f>COVER!A13</f>
        <v>45000000040</v>
      </c>
      <c r="C7" s="2479"/>
      <c r="D7" s="2479"/>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1930</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c r="C26" s="1935"/>
      <c r="D26" s="1938"/>
      <c r="E26" s="1937"/>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t="s">
        <v>2093</v>
      </c>
      <c r="C29" s="1935" t="s">
        <v>2093</v>
      </c>
      <c r="D29" s="1938" t="s">
        <v>2162</v>
      </c>
      <c r="E29" s="1937" t="s">
        <v>2163</v>
      </c>
    </row>
    <row r="30" spans="1:11" ht="12" customHeight="1" x14ac:dyDescent="0.2">
      <c r="A30" s="1934" t="s">
        <v>1926</v>
      </c>
      <c r="B30" s="1935" t="s">
        <v>2093</v>
      </c>
      <c r="C30" s="1935" t="s">
        <v>2093</v>
      </c>
      <c r="D30" s="1938" t="s">
        <v>2162</v>
      </c>
      <c r="E30" s="1937" t="s">
        <v>2167</v>
      </c>
    </row>
    <row r="31" spans="1:11" ht="12" customHeight="1" x14ac:dyDescent="0.2">
      <c r="A31" s="1934" t="s">
        <v>1927</v>
      </c>
      <c r="B31" s="1935" t="s">
        <v>2093</v>
      </c>
      <c r="C31" s="1935" t="s">
        <v>2093</v>
      </c>
      <c r="D31" s="1938" t="s">
        <v>2162</v>
      </c>
      <c r="E31" s="1937" t="s">
        <v>2167</v>
      </c>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1669</v>
      </c>
      <c r="B35" s="2480"/>
      <c r="C35" s="2480"/>
      <c r="D35" s="2480"/>
      <c r="E35" s="2481"/>
    </row>
    <row r="36" spans="1:5" ht="12" customHeight="1" x14ac:dyDescent="0.2">
      <c r="A36" s="2482"/>
      <c r="B36" s="2483"/>
      <c r="C36" s="2483"/>
      <c r="D36" s="2483"/>
      <c r="E36" s="2484"/>
    </row>
    <row r="37" spans="1:5" ht="12" customHeight="1" x14ac:dyDescent="0.2">
      <c r="A37" s="2482"/>
      <c r="B37" s="2483"/>
      <c r="C37" s="2483"/>
      <c r="D37" s="2483"/>
      <c r="E37" s="2484"/>
    </row>
    <row r="38" spans="1:5" ht="12" customHeight="1" x14ac:dyDescent="0.2">
      <c r="A38" s="2485"/>
      <c r="B38" s="2486"/>
      <c r="C38" s="2486"/>
      <c r="D38" s="2486"/>
      <c r="E38" s="2487"/>
    </row>
    <row r="39" spans="1:5" ht="4.5" hidden="1" customHeight="1" x14ac:dyDescent="0.2">
      <c r="A39" s="1941"/>
      <c r="B39" s="1941"/>
      <c r="C39" s="1941"/>
      <c r="D39" s="1941"/>
      <c r="E39" s="1941"/>
    </row>
    <row r="40" spans="1:5" s="1939" customFormat="1" ht="12" customHeight="1" x14ac:dyDescent="0.25">
      <c r="A40" s="1942" t="s">
        <v>1668</v>
      </c>
      <c r="B40" s="2488"/>
      <c r="C40" s="2488"/>
      <c r="D40" s="2488"/>
      <c r="E40" s="2489"/>
    </row>
    <row r="41" spans="1:5" s="1939" customFormat="1" ht="12" customHeight="1" x14ac:dyDescent="0.25">
      <c r="A41" s="2490" t="s">
        <v>2164</v>
      </c>
      <c r="B41" s="2491"/>
      <c r="C41" s="2491"/>
      <c r="D41" s="2491"/>
      <c r="E41" s="2492"/>
    </row>
    <row r="42" spans="1:5" s="1939" customFormat="1" ht="12" customHeight="1" x14ac:dyDescent="0.25">
      <c r="A42" s="2490" t="s">
        <v>2165</v>
      </c>
      <c r="B42" s="2491"/>
      <c r="C42" s="2491"/>
      <c r="D42" s="2491"/>
      <c r="E42" s="2492"/>
    </row>
    <row r="43" spans="1:5" s="1939" customFormat="1" ht="15" x14ac:dyDescent="0.25">
      <c r="A43" s="2473" t="s">
        <v>2166</v>
      </c>
      <c r="B43" s="2474"/>
      <c r="C43" s="2474"/>
      <c r="D43" s="2474"/>
      <c r="E43" s="2475"/>
    </row>
    <row r="44" spans="1:5" s="1939" customFormat="1" ht="12" hidden="1" customHeight="1" x14ac:dyDescent="0.25">
      <c r="A44" s="2473"/>
      <c r="B44" s="2474"/>
      <c r="C44" s="2474"/>
      <c r="D44" s="2474"/>
      <c r="E44" s="247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26" sqref="E2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98" t="str">
        <f>COVER!A17</f>
        <v>Career Center of Southern IL</v>
      </c>
      <c r="J6" s="2499"/>
    </row>
    <row r="7" spans="1:10" x14ac:dyDescent="0.2">
      <c r="A7" s="2500" t="s">
        <v>1015</v>
      </c>
      <c r="B7" s="2501"/>
      <c r="C7" s="2501"/>
      <c r="D7" s="2501"/>
      <c r="E7" s="2502"/>
      <c r="F7" s="1605"/>
      <c r="G7" s="1594"/>
      <c r="H7" s="1604" t="s">
        <v>431</v>
      </c>
      <c r="I7" s="2503">
        <f>COVER!A13</f>
        <v>45000000040</v>
      </c>
      <c r="J7" s="250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504" t="s">
        <v>560</v>
      </c>
      <c r="B11" s="2505"/>
      <c r="C11" s="250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0</v>
      </c>
      <c r="F12" s="1633"/>
      <c r="G12" s="1632">
        <f t="shared" ref="G12:G18" si="0">SUM(E12:F12)</f>
        <v>0</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507" t="s">
        <v>8</v>
      </c>
      <c r="C18" s="2508"/>
      <c r="D18" s="250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0</v>
      </c>
      <c r="F19" s="1640">
        <f t="shared" si="2"/>
        <v>0</v>
      </c>
      <c r="G19" s="1640">
        <f t="shared" si="2"/>
        <v>0</v>
      </c>
      <c r="H19" s="1640">
        <f t="shared" si="2"/>
        <v>0</v>
      </c>
      <c r="I19" s="1640">
        <f t="shared" si="2"/>
        <v>0</v>
      </c>
      <c r="J19" s="1640">
        <f t="shared" si="2"/>
        <v>0</v>
      </c>
    </row>
    <row r="20" spans="1:10" ht="25.5" customHeight="1" thickTop="1" x14ac:dyDescent="0.2">
      <c r="A20" s="1628">
        <v>9</v>
      </c>
      <c r="B20" s="2510" t="s">
        <v>2019</v>
      </c>
      <c r="C20" s="2508"/>
      <c r="D20" s="2509"/>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515"/>
      <c r="D26" s="2515"/>
      <c r="E26" s="1911"/>
      <c r="F26" s="2514"/>
      <c r="G26" s="2514"/>
    </row>
    <row r="27" spans="1:10" x14ac:dyDescent="0.2">
      <c r="B27" s="1643"/>
      <c r="C27" s="1906" t="s">
        <v>1199</v>
      </c>
      <c r="D27" s="1907"/>
      <c r="E27" s="1908"/>
      <c r="F27" s="2511" t="s">
        <v>1894</v>
      </c>
      <c r="G27" s="2511"/>
    </row>
    <row r="28" spans="1:10" ht="28.5" customHeight="1" x14ac:dyDescent="0.2">
      <c r="B28" s="1643"/>
      <c r="C28" s="2513"/>
      <c r="D28" s="2513"/>
      <c r="E28" s="1910"/>
      <c r="F28" s="2513"/>
      <c r="G28" s="2513"/>
    </row>
    <row r="29" spans="1:10" x14ac:dyDescent="0.2">
      <c r="B29" s="1643"/>
      <c r="C29" s="1904" t="s">
        <v>2026</v>
      </c>
      <c r="E29" s="1909"/>
      <c r="F29" s="2512" t="s">
        <v>1895</v>
      </c>
      <c r="G29" s="251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95" t="s">
        <v>138</v>
      </c>
      <c r="D33" s="2496"/>
      <c r="E33" s="2496"/>
      <c r="F33" s="2496"/>
      <c r="G33" s="2496"/>
      <c r="H33" s="2496"/>
      <c r="I33" s="2496"/>
    </row>
    <row r="34" spans="1:10" ht="10.35" customHeight="1" x14ac:dyDescent="0.2">
      <c r="C34" s="2496"/>
      <c r="D34" s="2496"/>
      <c r="E34" s="2496"/>
      <c r="F34" s="2496"/>
      <c r="G34" s="2496"/>
      <c r="H34" s="2496"/>
      <c r="I34" s="2496"/>
    </row>
    <row r="35" spans="1:10" ht="7.5" customHeight="1" x14ac:dyDescent="0.2">
      <c r="C35" s="1648"/>
    </row>
    <row r="36" spans="1:10" ht="13.5" customHeight="1" x14ac:dyDescent="0.2">
      <c r="B36" s="1647"/>
      <c r="C36" s="2497" t="s">
        <v>2091</v>
      </c>
      <c r="D36" s="2496"/>
      <c r="E36" s="2496"/>
      <c r="F36" s="2496"/>
      <c r="G36" s="2496"/>
      <c r="H36" s="2496"/>
      <c r="I36" s="2496"/>
      <c r="J36" s="1649"/>
    </row>
    <row r="37" spans="1:10" ht="22.5" customHeight="1" x14ac:dyDescent="0.2">
      <c r="C37" s="2496"/>
      <c r="D37" s="2496"/>
      <c r="E37" s="2496"/>
      <c r="F37" s="2496"/>
      <c r="G37" s="2496"/>
      <c r="H37" s="2496"/>
      <c r="I37" s="2496"/>
      <c r="J37" s="1649"/>
    </row>
    <row r="38" spans="1:10" ht="7.5" customHeight="1" x14ac:dyDescent="0.2">
      <c r="C38" s="1648"/>
      <c r="D38" s="1650"/>
      <c r="E38" s="1651"/>
      <c r="F38" s="1997"/>
      <c r="G38" s="1651"/>
    </row>
    <row r="39" spans="1:10" ht="13.5" customHeight="1" x14ac:dyDescent="0.2">
      <c r="B39" s="1647"/>
      <c r="C39" s="2493" t="s">
        <v>1028</v>
      </c>
      <c r="D39" s="2494"/>
      <c r="E39" s="2494"/>
      <c r="F39" s="2494"/>
      <c r="G39" s="2494"/>
      <c r="H39" s="2494"/>
      <c r="I39" s="249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09" t="s">
        <v>2154</v>
      </c>
    </row>
    <row r="6" spans="1:2" x14ac:dyDescent="0.2">
      <c r="A6" s="386">
        <v>2</v>
      </c>
      <c r="B6" s="12" t="s">
        <v>2155</v>
      </c>
    </row>
    <row r="7" spans="1:2" x14ac:dyDescent="0.2">
      <c r="A7" s="386">
        <v>3</v>
      </c>
      <c r="B7" s="12" t="s">
        <v>2156</v>
      </c>
    </row>
    <row r="8" spans="1:2" x14ac:dyDescent="0.2">
      <c r="A8" s="386">
        <v>4</v>
      </c>
      <c r="B8" s="2109" t="s">
        <v>2157</v>
      </c>
    </row>
    <row r="9" spans="1:2" x14ac:dyDescent="0.2">
      <c r="A9" s="2108">
        <v>5</v>
      </c>
      <c r="B9" s="2109" t="s">
        <v>2158</v>
      </c>
    </row>
    <row r="10" spans="1:2" x14ac:dyDescent="0.2">
      <c r="A10" s="2108">
        <v>6</v>
      </c>
      <c r="B10" s="18" t="s">
        <v>2160</v>
      </c>
    </row>
    <row r="11" spans="1:2" x14ac:dyDescent="0.2">
      <c r="A11" s="387"/>
      <c r="B11" s="18" t="s">
        <v>2161</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Career Center of Southern IL</v>
      </c>
    </row>
    <row r="65" spans="2:2" x14ac:dyDescent="0.2">
      <c r="B65" s="394">
        <f>COVER!A13</f>
        <v>45000000040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4" sqref="B4"/>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1</xdr:col>
                <xdr:colOff>0</xdr:colOff>
                <xdr:row>3</xdr:row>
                <xdr:rowOff>0</xdr:rowOff>
              </from>
              <to>
                <xdr:col>2</xdr:col>
                <xdr:colOff>304800</xdr:colOff>
                <xdr:row>7</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516" t="s">
        <v>1877</v>
      </c>
      <c r="B1" s="2517"/>
      <c r="C1" s="2517"/>
      <c r="D1" s="2517"/>
      <c r="E1" s="2517"/>
      <c r="F1" s="2518"/>
    </row>
    <row r="2" spans="1:8" ht="39.75" customHeight="1" x14ac:dyDescent="0.2">
      <c r="A2" s="2526" t="s">
        <v>2020</v>
      </c>
      <c r="B2" s="2527"/>
      <c r="C2" s="2527"/>
      <c r="D2" s="2527"/>
      <c r="E2" s="2527"/>
      <c r="F2" s="2528"/>
      <c r="G2" s="1820"/>
      <c r="H2" s="1820"/>
    </row>
    <row r="3" spans="1:8" ht="46.5" customHeight="1" x14ac:dyDescent="0.2">
      <c r="A3" s="2529" t="s">
        <v>1724</v>
      </c>
      <c r="B3" s="2530"/>
      <c r="C3" s="2530"/>
      <c r="D3" s="2530"/>
      <c r="E3" s="2530"/>
      <c r="F3" s="2531"/>
      <c r="G3" s="1820"/>
      <c r="H3" s="1820"/>
    </row>
    <row r="4" spans="1:8" s="1572" customFormat="1" ht="41.25" customHeight="1" x14ac:dyDescent="0.2">
      <c r="A4" s="2532" t="s">
        <v>1876</v>
      </c>
      <c r="B4" s="2533"/>
      <c r="C4" s="2533"/>
      <c r="D4" s="2533"/>
      <c r="E4" s="2533"/>
      <c r="F4" s="2534"/>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2738287</v>
      </c>
      <c r="C6" s="1575">
        <f>'Acct Summary 7-8'!D8</f>
        <v>0</v>
      </c>
      <c r="D6" s="1575">
        <f>'Acct Summary 7-8'!F8</f>
        <v>139311</v>
      </c>
      <c r="E6" s="1575">
        <f>'Acct Summary 7-8'!I8</f>
        <v>0</v>
      </c>
      <c r="F6" s="1575">
        <f>SUM(B6:E6)</f>
        <v>2877598</v>
      </c>
    </row>
    <row r="7" spans="1:8" s="1576" customFormat="1" ht="14.25" customHeight="1" thickBot="1" x14ac:dyDescent="0.25">
      <c r="A7" s="1574" t="s">
        <v>1636</v>
      </c>
      <c r="B7" s="1577">
        <f>'Acct Summary 7-8'!C17</f>
        <v>1949855</v>
      </c>
      <c r="C7" s="1577">
        <f>'Acct Summary 7-8'!D17</f>
        <v>0</v>
      </c>
      <c r="D7" s="1577">
        <f>'Acct Summary 7-8'!F17</f>
        <v>134091</v>
      </c>
      <c r="E7" s="1836"/>
      <c r="F7" s="1575">
        <f>SUM(B7:E7)</f>
        <v>2083946</v>
      </c>
    </row>
    <row r="8" spans="1:8" s="1576" customFormat="1" ht="14.25" thickTop="1" thickBot="1" x14ac:dyDescent="0.25">
      <c r="A8" s="1578" t="s">
        <v>1637</v>
      </c>
      <c r="B8" s="1579">
        <f>(B6-B7)</f>
        <v>788432</v>
      </c>
      <c r="C8" s="1579">
        <f>(C6-C7)</f>
        <v>0</v>
      </c>
      <c r="D8" s="1579">
        <f>(D6-D7)</f>
        <v>5220</v>
      </c>
      <c r="E8" s="1577">
        <f>(E6-E7)</f>
        <v>0</v>
      </c>
      <c r="F8" s="1580">
        <f>SUM(F6-F7)</f>
        <v>793652</v>
      </c>
    </row>
    <row r="9" spans="1:8" s="1576" customFormat="1" ht="14.25" thickTop="1" thickBot="1" x14ac:dyDescent="0.25">
      <c r="A9" s="1581" t="s">
        <v>2021</v>
      </c>
      <c r="B9" s="1582">
        <f>'Acct Summary 7-8'!C81</f>
        <v>371252</v>
      </c>
      <c r="C9" s="1582">
        <f>'Acct Summary 7-8'!D81</f>
        <v>0</v>
      </c>
      <c r="D9" s="1582">
        <f>'Acct Summary 7-8'!F81</f>
        <v>23607</v>
      </c>
      <c r="E9" s="1582">
        <f>'Acct Summary 7-8'!I81</f>
        <v>0</v>
      </c>
      <c r="F9" s="1661">
        <f>SUM(B9:E9)</f>
        <v>394859</v>
      </c>
    </row>
    <row r="10" spans="1:8" ht="16.5" customHeight="1" thickTop="1" x14ac:dyDescent="0.2">
      <c r="A10" s="1583"/>
      <c r="B10" s="1584"/>
      <c r="C10" s="2520" t="str">
        <f>IF(AND(F8&lt;0,F9&gt;=0,ABS(F8*3)&gt;ABS(F9)),A14,IF(AND(F8&lt;0,F9&gt;0,ABS(F8*3)&lt;=ABS(F9)),A15,IF(AND(F8&lt;0,F9&lt;0),A14,IF(F9=0,A17,A16))))</f>
        <v>Balanced - no deficit reduction plan is required.</v>
      </c>
      <c r="D10" s="2521"/>
      <c r="E10" s="2521"/>
      <c r="F10" s="2522"/>
    </row>
    <row r="11" spans="1:8" ht="19.5" customHeight="1" x14ac:dyDescent="0.2">
      <c r="A11" s="1659"/>
      <c r="B11" s="1660"/>
      <c r="C11" s="2520"/>
      <c r="D11" s="2521"/>
      <c r="E11" s="2521"/>
      <c r="F11" s="2522"/>
      <c r="H11" s="1658"/>
    </row>
    <row r="12" spans="1:8" ht="19.5" customHeight="1" x14ac:dyDescent="0.2">
      <c r="A12" s="1659"/>
      <c r="B12" s="1660"/>
      <c r="C12" s="2520"/>
      <c r="D12" s="2521"/>
      <c r="E12" s="2521"/>
      <c r="F12" s="2522"/>
      <c r="H12" s="1658"/>
    </row>
    <row r="13" spans="1:8" ht="19.5" customHeight="1" x14ac:dyDescent="0.2">
      <c r="A13" s="1659"/>
      <c r="B13" s="1660"/>
      <c r="C13" s="2523"/>
      <c r="D13" s="2524"/>
      <c r="E13" s="2524"/>
      <c r="F13" s="2525"/>
      <c r="H13" s="1658"/>
    </row>
    <row r="14" spans="1:8" s="1532" customFormat="1" hidden="1" x14ac:dyDescent="0.2">
      <c r="A14" s="2519" t="s">
        <v>1949</v>
      </c>
      <c r="B14" s="2519"/>
      <c r="C14" s="2519"/>
      <c r="D14" s="2519"/>
      <c r="E14" s="2519"/>
      <c r="F14" s="1532" t="s">
        <v>1638</v>
      </c>
    </row>
    <row r="15" spans="1:8" hidden="1" x14ac:dyDescent="0.2">
      <c r="A15" s="1523" t="s">
        <v>1721</v>
      </c>
      <c r="F15" s="1585"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election activeCell="D30" sqref="D30"/>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535"/>
      <c r="B8" s="2536"/>
      <c r="C8" s="2536"/>
      <c r="D8" s="2537"/>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540" t="s">
        <v>1889</v>
      </c>
      <c r="D11" s="2541"/>
    </row>
    <row r="12" spans="1:4" s="4" customFormat="1" ht="12.75" x14ac:dyDescent="0.2">
      <c r="A12" s="1893"/>
      <c r="B12" s="227"/>
      <c r="C12" s="1892" t="s">
        <v>1888</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543" t="s">
        <v>354</v>
      </c>
      <c r="D27" s="2544"/>
    </row>
    <row r="28" spans="1:4" ht="12.75" x14ac:dyDescent="0.2">
      <c r="A28" s="230"/>
      <c r="B28" s="231">
        <v>2</v>
      </c>
      <c r="C28" s="2542" t="s">
        <v>1912</v>
      </c>
      <c r="D28" s="2388"/>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1591</v>
      </c>
      <c r="D30" s="1254" t="str">
        <f>IF(COVER!O11="X","OK",IF(AND('Aud Quest 2'!J90=0,'Aud Quest 2'!H77&lt;DATE(2016,12,31)),"ENTER ACCOUNTING INFO",IF(AND('Aud Quest 2'!J90&gt;0,'Aud Quest 2'!H77&lt;DATE(2016,12,31)),"OK")))</f>
        <v>ENTER ACCOUNTING INFO</v>
      </c>
    </row>
    <row r="31" spans="1:4" x14ac:dyDescent="0.2">
      <c r="A31" s="232"/>
      <c r="B31" s="233"/>
      <c r="C31" s="1074" t="s">
        <v>1914</v>
      </c>
      <c r="D31" s="1255" t="str">
        <f>IF(AND(COVER!J29="X",COVER!J30="X",COVER!L30&lt;&gt;"X"),"OK",IF(AND(COVER!J29="X",COVER!J30&lt;&gt;"X",COVER!L30="X"),"OK",IF(AND(COVER!L29="X",COVER!J30&lt;&gt;"X"),"OK","PLEASE CHECK YES or NO.")))</f>
        <v>OK</v>
      </c>
    </row>
    <row r="32" spans="1:4" x14ac:dyDescent="0.2">
      <c r="A32" s="232"/>
      <c r="B32" s="235"/>
      <c r="C32" s="1586" t="s">
        <v>1913</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545" t="s">
        <v>616</v>
      </c>
      <c r="D49" s="2546"/>
    </row>
    <row r="50" spans="1:4" x14ac:dyDescent="0.2">
      <c r="A50" s="245"/>
      <c r="B50" s="246"/>
      <c r="C50" s="1564" t="s">
        <v>1595</v>
      </c>
      <c r="D50" s="1261" t="str">
        <f>IF(SUM('Assets-Liab 5-6'!C13)&lt;&gt;SUM('Assets-Liab 5-6'!C41),"ERROR!","OK")</f>
        <v>OK</v>
      </c>
    </row>
    <row r="51" spans="1:4" x14ac:dyDescent="0.2">
      <c r="A51" s="245"/>
      <c r="B51" s="246"/>
      <c r="C51" s="1564" t="s">
        <v>1596</v>
      </c>
      <c r="D51" s="1261" t="str">
        <f>IF(SUM('Assets-Liab 5-6'!D13)&lt;&gt;SUM('Assets-Liab 5-6'!D41),"ERROR!","OK")</f>
        <v>OK</v>
      </c>
    </row>
    <row r="52" spans="1:4" x14ac:dyDescent="0.2">
      <c r="A52" s="245"/>
      <c r="B52" s="246"/>
      <c r="C52" s="1564" t="s">
        <v>1597</v>
      </c>
      <c r="D52" s="1261" t="str">
        <f>IF(SUM('Assets-Liab 5-6'!E13)&lt;&gt;SUM('Assets-Liab 5-6'!E41),"ERROR!","OK")</f>
        <v>OK</v>
      </c>
    </row>
    <row r="53" spans="1:4" x14ac:dyDescent="0.2">
      <c r="A53" s="245"/>
      <c r="B53" s="246"/>
      <c r="C53" s="1564" t="s">
        <v>1598</v>
      </c>
      <c r="D53" s="1261" t="str">
        <f>IF(SUM('Assets-Liab 5-6'!F13)&lt;&gt;SUM('Assets-Liab 5-6'!F41),"ERROR!","OK")</f>
        <v>OK</v>
      </c>
    </row>
    <row r="54" spans="1:4" x14ac:dyDescent="0.2">
      <c r="A54" s="245"/>
      <c r="B54" s="246"/>
      <c r="C54" s="1564" t="s">
        <v>1599</v>
      </c>
      <c r="D54" s="1261" t="str">
        <f>IF(SUM('Assets-Liab 5-6'!G13)&lt;&gt;SUM('Assets-Liab 5-6'!G41),"ERROR!","OK")</f>
        <v>OK</v>
      </c>
    </row>
    <row r="55" spans="1:4" x14ac:dyDescent="0.2">
      <c r="A55" s="245"/>
      <c r="B55" s="246"/>
      <c r="C55" s="1564" t="s">
        <v>1600</v>
      </c>
      <c r="D55" s="1261" t="str">
        <f>IF(SUM('Assets-Liab 5-6'!H13)&lt;&gt;SUM('Assets-Liab 5-6'!H41),"ERROR!","OK")</f>
        <v>OK</v>
      </c>
    </row>
    <row r="56" spans="1:4" x14ac:dyDescent="0.2">
      <c r="A56" s="245"/>
      <c r="B56" s="246"/>
      <c r="C56" s="1564" t="s">
        <v>1601</v>
      </c>
      <c r="D56" s="1261" t="str">
        <f>IF(SUM('Assets-Liab 5-6'!I13)&lt;&gt;SUM('Assets-Liab 5-6'!I41),"ERROR!","OK")</f>
        <v>OK</v>
      </c>
    </row>
    <row r="57" spans="1:4" x14ac:dyDescent="0.2">
      <c r="A57" s="245"/>
      <c r="B57" s="246"/>
      <c r="C57" s="1564" t="s">
        <v>1602</v>
      </c>
      <c r="D57" s="1261" t="str">
        <f>IF(SUM('Assets-Liab 5-6'!J13)&lt;&gt;SUM('Assets-Liab 5-6'!J41),"ERROR!","OK")</f>
        <v>OK</v>
      </c>
    </row>
    <row r="58" spans="1:4" x14ac:dyDescent="0.2">
      <c r="A58" s="245"/>
      <c r="B58" s="246"/>
      <c r="C58" s="1564" t="s">
        <v>1603</v>
      </c>
      <c r="D58" s="1261" t="str">
        <f>IF(SUM('Assets-Liab 5-6'!K13)&lt;&gt;SUM('Assets-Liab 5-6'!K41),"ERROR!","OK")</f>
        <v>OK</v>
      </c>
    </row>
    <row r="59" spans="1:4" x14ac:dyDescent="0.2">
      <c r="A59" s="245"/>
      <c r="B59" s="246"/>
      <c r="C59" s="1564" t="s">
        <v>1604</v>
      </c>
      <c r="D59" s="1261" t="str">
        <f>IF(SUM('Assets-Liab 5-6'!L13)&lt;&gt;('Assets-Liab 5-6'!L41),"ERROR!","OK")</f>
        <v>OK</v>
      </c>
    </row>
    <row r="60" spans="1:4" x14ac:dyDescent="0.2">
      <c r="A60" s="245"/>
      <c r="B60" s="246"/>
      <c r="C60" s="1564" t="s">
        <v>1605</v>
      </c>
      <c r="D60" s="1261" t="str">
        <f>IF(SUM('Assets-Liab 5-6'!M23)&lt;&gt;('Assets-Liab 5-6'!M41),"ERROR!","OK")</f>
        <v>OK</v>
      </c>
    </row>
    <row r="61" spans="1:4" x14ac:dyDescent="0.2">
      <c r="A61" s="245"/>
      <c r="B61" s="246"/>
      <c r="C61" s="1564" t="s">
        <v>1606</v>
      </c>
      <c r="D61" s="1261" t="str">
        <f>IF(SUM('Assets-Liab 5-6'!N23)&lt;&gt;('Assets-Liab 5-6'!N41),"ERROR!","OK")</f>
        <v>OK</v>
      </c>
    </row>
    <row r="62" spans="1:4" x14ac:dyDescent="0.2">
      <c r="A62" s="232"/>
      <c r="B62" s="247">
        <f>B49+1</f>
        <v>6</v>
      </c>
      <c r="C62" s="2538" t="s">
        <v>900</v>
      </c>
      <c r="D62" s="2539"/>
    </row>
    <row r="63" spans="1:4" s="241" customFormat="1" x14ac:dyDescent="0.2">
      <c r="A63" s="232"/>
      <c r="B63" s="238"/>
      <c r="C63" s="1565" t="s">
        <v>1607</v>
      </c>
      <c r="D63" s="1262" t="str">
        <f>IF('Assets-Liab 5-6'!C38+'Assets-Liab 5-6'!C39='Acct Summary 7-8'!C81,"OK","ERROR!")</f>
        <v>OK</v>
      </c>
    </row>
    <row r="64" spans="1:4" x14ac:dyDescent="0.2">
      <c r="A64" s="232"/>
      <c r="B64" s="238"/>
      <c r="C64" s="1565" t="s">
        <v>1608</v>
      </c>
      <c r="D64" s="1262" t="str">
        <f>IF((('Assets-Liab 5-6'!D38+'Assets-Liab 5-6'!D39) ='Acct Summary 7-8'!D81), "OK", "ERROR!" )</f>
        <v>OK</v>
      </c>
    </row>
    <row r="65" spans="1:4" s="241" customFormat="1" x14ac:dyDescent="0.2">
      <c r="A65" s="232"/>
      <c r="B65" s="238"/>
      <c r="C65" s="1565" t="s">
        <v>1609</v>
      </c>
      <c r="D65" s="1262" t="str">
        <f>IF((('Assets-Liab 5-6'!E38 + 'Assets-Liab 5-6'!E39) ='Acct Summary 7-8'!E81), "OK", "ERROR!" )</f>
        <v>OK</v>
      </c>
    </row>
    <row r="66" spans="1:4" x14ac:dyDescent="0.2">
      <c r="A66" s="232"/>
      <c r="B66" s="238"/>
      <c r="C66" s="1565" t="s">
        <v>1610</v>
      </c>
      <c r="D66" s="1262" t="str">
        <f>IF((('Assets-Liab 5-6'!F38 + 'Assets-Liab 5-6'!F39) ='Acct Summary 7-8'!F81), "OK", "ERROR!" )</f>
        <v>OK</v>
      </c>
    </row>
    <row r="67" spans="1:4" ht="12.75" customHeight="1" x14ac:dyDescent="0.2">
      <c r="A67" s="232"/>
      <c r="B67" s="238"/>
      <c r="C67" s="1565" t="s">
        <v>1627</v>
      </c>
      <c r="D67" s="1262" t="str">
        <f>IF((('Assets-Liab 5-6'!G38 + 'Assets-Liab 5-6'!G39) ='Acct Summary 7-8'!G81), "OK", "ERROR!" )</f>
        <v>OK</v>
      </c>
    </row>
    <row r="68" spans="1:4" x14ac:dyDescent="0.2">
      <c r="A68" s="232"/>
      <c r="B68" s="238"/>
      <c r="C68" s="1565" t="s">
        <v>1611</v>
      </c>
      <c r="D68" s="1262" t="str">
        <f>IF((('Assets-Liab 5-6'!H38 + 'Assets-Liab 5-6'!H39) ='Acct Summary 7-8'!H81), "OK", "ERROR!" )</f>
        <v>OK</v>
      </c>
    </row>
    <row r="69" spans="1:4" ht="12.75" customHeight="1" x14ac:dyDescent="0.2">
      <c r="A69" s="232"/>
      <c r="B69" s="238"/>
      <c r="C69" s="1565" t="s">
        <v>1612</v>
      </c>
      <c r="D69" s="1262" t="str">
        <f>IF((('Assets-Liab 5-6'!I38 + 'Assets-Liab 5-6'!I39) ='Acct Summary 7-8'!I81), "OK", "ERROR!" )</f>
        <v>OK</v>
      </c>
    </row>
    <row r="70" spans="1:4" x14ac:dyDescent="0.2">
      <c r="A70" s="232"/>
      <c r="B70" s="238"/>
      <c r="C70" s="1565" t="s">
        <v>1613</v>
      </c>
      <c r="D70" s="1262" t="str">
        <f>IF((('Assets-Liab 5-6'!J38 + 'Assets-Liab 5-6'!J39) ='Acct Summary 7-8'!J81), "OK", "ERROR!" )</f>
        <v>OK</v>
      </c>
    </row>
    <row r="71" spans="1:4" x14ac:dyDescent="0.2">
      <c r="A71" s="242"/>
      <c r="B71" s="238"/>
      <c r="C71" s="1565"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538" t="s">
        <v>758</v>
      </c>
      <c r="D76" s="2539"/>
    </row>
    <row r="77" spans="1:4" x14ac:dyDescent="0.2">
      <c r="A77" s="236"/>
      <c r="B77" s="247"/>
      <c r="C77" s="1074" t="s">
        <v>1615</v>
      </c>
      <c r="D77" s="1264" t="str">
        <f>IF(SUM('Acct Summary 7-8'!C27:K27) =SUM( 'Acct Summary 7-8'!C49:K49),"OK", "ERROR")</f>
        <v>OK</v>
      </c>
    </row>
    <row r="78" spans="1:4" x14ac:dyDescent="0.2">
      <c r="A78" s="232"/>
      <c r="B78" s="238"/>
      <c r="C78" s="1565" t="s">
        <v>1616</v>
      </c>
      <c r="D78" s="1262" t="str">
        <f>IF(SUM('Acct Summary 7-8'!C28:K28)=SUM('Acct Summary 7-8'!C50:K50),"OK","ERROR!")</f>
        <v>OK</v>
      </c>
    </row>
    <row r="79" spans="1:4" ht="24" x14ac:dyDescent="0.2">
      <c r="A79" s="244"/>
      <c r="B79" s="238"/>
      <c r="C79" s="1565"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1647</v>
      </c>
      <c r="D81" s="1262" t="str">
        <f>IF(SUM('Assets-Liab 5-6'!C38:H38)&gt;=SUM('Rest Tax Levies-Tort Im 26'!G25:K25),"OK","ERROR")</f>
        <v>OK</v>
      </c>
    </row>
    <row r="82" spans="1:4" x14ac:dyDescent="0.2">
      <c r="A82" s="232"/>
      <c r="B82" s="238"/>
      <c r="C82" s="1565" t="s">
        <v>1720</v>
      </c>
      <c r="D82" s="1262" t="str">
        <f>IF(SUM('Assets-Liab 5-6'!C39:K39)&gt;0,"OK","ENTRY IS REQUIRED!")</f>
        <v>OK</v>
      </c>
    </row>
    <row r="83" spans="1:4" x14ac:dyDescent="0.2">
      <c r="A83" s="232"/>
      <c r="B83" s="1587">
        <f>B80+1</f>
        <v>11</v>
      </c>
      <c r="C83" s="1588" t="s">
        <v>1649</v>
      </c>
      <c r="D83" s="1262"/>
    </row>
    <row r="84" spans="1:4" x14ac:dyDescent="0.2">
      <c r="A84" s="232"/>
      <c r="B84" s="238"/>
      <c r="C84" s="1565"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9" zoomScale="110" zoomScaleNormal="110" workbookViewId="0">
      <selection activeCell="C35" sqref="C35"/>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70" t="s">
        <v>2022</v>
      </c>
      <c r="B4" s="2571"/>
      <c r="C4" s="2571"/>
      <c r="D4" s="2571"/>
      <c r="E4" s="2571"/>
      <c r="F4" s="2571"/>
      <c r="G4" s="2571"/>
      <c r="H4" s="2571"/>
      <c r="I4" s="2571"/>
      <c r="J4" s="2571"/>
      <c r="K4" s="2571"/>
      <c r="L4" s="2571"/>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559" t="str">
        <f>COVER!A17</f>
        <v>Career Center of Southern IL</v>
      </c>
      <c r="B7" s="2560"/>
      <c r="C7" s="2560"/>
      <c r="D7" s="2572"/>
      <c r="E7" s="2573">
        <f>COVER!A13</f>
        <v>45000000040</v>
      </c>
      <c r="F7" s="2574"/>
      <c r="G7" s="2575">
        <f>COVER!T23</f>
        <v>66.003932000000006</v>
      </c>
      <c r="H7" s="2576"/>
      <c r="I7" s="2576"/>
      <c r="J7" s="2576"/>
      <c r="K7" s="2576"/>
      <c r="L7" s="2577"/>
    </row>
    <row r="8" spans="1:29" ht="13.5" customHeight="1" x14ac:dyDescent="0.2">
      <c r="A8" s="2007" t="s">
        <v>1904</v>
      </c>
      <c r="B8" s="1959"/>
      <c r="C8" s="1949"/>
      <c r="D8" s="1949"/>
      <c r="E8" s="1961"/>
      <c r="F8" s="1950"/>
      <c r="G8" s="2010" t="s">
        <v>1387</v>
      </c>
      <c r="H8" s="1280"/>
      <c r="I8" s="1280"/>
      <c r="J8" s="1280"/>
      <c r="K8" s="1280"/>
      <c r="L8" s="1951"/>
    </row>
    <row r="9" spans="1:29" ht="13.5" customHeight="1" x14ac:dyDescent="0.2">
      <c r="A9" s="2578"/>
      <c r="B9" s="2548"/>
      <c r="C9" s="2548"/>
      <c r="D9" s="2548"/>
      <c r="E9" s="2548"/>
      <c r="F9" s="2579"/>
      <c r="G9" s="2547" t="str">
        <f>COVER!T13</f>
        <v>Schorb &amp; Schmersahl, LLC</v>
      </c>
      <c r="H9" s="2566"/>
      <c r="I9" s="2566"/>
      <c r="J9" s="2566"/>
      <c r="K9" s="2566"/>
      <c r="L9" s="2580"/>
    </row>
    <row r="10" spans="1:29" ht="13.5" customHeight="1" x14ac:dyDescent="0.2">
      <c r="A10" s="2556" t="str">
        <f>COVER!A38</f>
        <v>Mark Stuart</v>
      </c>
      <c r="B10" s="2557"/>
      <c r="C10" s="2557"/>
      <c r="D10" s="2557"/>
      <c r="E10" s="2557"/>
      <c r="F10" s="2558"/>
      <c r="G10" s="2547" t="str">
        <f>COVER!T17</f>
        <v>518 North Main Street</v>
      </c>
      <c r="H10" s="2549"/>
      <c r="I10" s="2549"/>
      <c r="J10" s="2549"/>
      <c r="K10" s="2549"/>
      <c r="L10" s="2562"/>
    </row>
    <row r="11" spans="1:29" ht="13.5" customHeight="1" x14ac:dyDescent="0.2">
      <c r="A11" s="2007" t="s">
        <v>1906</v>
      </c>
      <c r="B11" s="1959"/>
      <c r="C11" s="1949"/>
      <c r="D11" s="1961"/>
      <c r="E11" s="1949"/>
      <c r="F11" s="1950"/>
      <c r="G11" s="2547" t="str">
        <f>COVER!T19</f>
        <v>Columbia</v>
      </c>
      <c r="H11" s="2549"/>
      <c r="I11" s="2549"/>
      <c r="J11" s="2002" t="str">
        <f>COVER!X19</f>
        <v>IL</v>
      </c>
      <c r="K11" s="2002">
        <f>COVER!Z19</f>
        <v>62236</v>
      </c>
      <c r="L11" s="2001"/>
    </row>
    <row r="12" spans="1:29" ht="13.5" customHeight="1" x14ac:dyDescent="0.2">
      <c r="A12" s="2563" t="s">
        <v>1905</v>
      </c>
      <c r="B12" s="2564"/>
      <c r="C12" s="2564"/>
      <c r="D12" s="2564"/>
      <c r="E12" s="2564"/>
      <c r="F12" s="2565"/>
      <c r="G12" s="1918"/>
      <c r="H12" s="1296"/>
      <c r="I12" s="1296"/>
      <c r="J12" s="1296"/>
      <c r="K12" s="1296"/>
      <c r="L12" s="1919"/>
    </row>
    <row r="13" spans="1:29" ht="13.5" customHeight="1" x14ac:dyDescent="0.2">
      <c r="A13" s="2547"/>
      <c r="B13" s="2566"/>
      <c r="C13" s="2566"/>
      <c r="D13" s="2566"/>
      <c r="E13" s="1295"/>
      <c r="F13" s="2003"/>
      <c r="G13" s="2011" t="s">
        <v>1907</v>
      </c>
      <c r="H13" s="1952"/>
      <c r="I13" s="2567" t="str">
        <f>COVER!T25</f>
        <v>jim@stcpa.com</v>
      </c>
      <c r="J13" s="2568"/>
      <c r="K13" s="2568"/>
      <c r="L13" s="2569"/>
    </row>
    <row r="14" spans="1:29" ht="13.5" customHeight="1" x14ac:dyDescent="0.2">
      <c r="A14" s="2547" t="str">
        <f>COVER!A19</f>
        <v>6137 Beck Road</v>
      </c>
      <c r="B14" s="2548"/>
      <c r="C14" s="2548"/>
      <c r="D14" s="2548"/>
      <c r="E14" s="2000">
        <v>0</v>
      </c>
      <c r="F14" s="1294"/>
      <c r="G14" s="2012" t="s">
        <v>1386</v>
      </c>
      <c r="H14" s="1280"/>
      <c r="I14" s="1280"/>
      <c r="J14" s="1280"/>
      <c r="K14" s="1280"/>
      <c r="L14" s="1951"/>
    </row>
    <row r="15" spans="1:29" ht="13.5" customHeight="1" x14ac:dyDescent="0.2">
      <c r="A15" s="2547" t="str">
        <f>COVER!A21</f>
        <v>Red Bud</v>
      </c>
      <c r="B15" s="2549"/>
      <c r="C15" s="2549"/>
      <c r="D15" s="1279"/>
      <c r="E15" s="1920"/>
      <c r="F15" s="1293"/>
      <c r="G15" s="1999" t="str">
        <f>COVER!T15</f>
        <v>James R. Schmersahl</v>
      </c>
      <c r="H15" s="1280"/>
      <c r="I15" s="1280"/>
      <c r="J15" s="1280"/>
      <c r="K15" s="1280"/>
      <c r="L15" s="1951"/>
    </row>
    <row r="16" spans="1:29" ht="12.2" customHeight="1" x14ac:dyDescent="0.2">
      <c r="A16" s="1999"/>
      <c r="B16" s="1502"/>
      <c r="C16" s="2002">
        <f>COVER!A25</f>
        <v>62278</v>
      </c>
      <c r="D16" s="2002"/>
      <c r="E16" s="2002"/>
      <c r="F16" s="2003"/>
      <c r="G16" s="2550"/>
      <c r="H16" s="2551"/>
      <c r="I16" s="2551"/>
      <c r="J16" s="2551"/>
      <c r="K16" s="2551"/>
      <c r="L16" s="2552"/>
    </row>
    <row r="17" spans="1:13" ht="12.2" customHeight="1" x14ac:dyDescent="0.2">
      <c r="A17" s="2553"/>
      <c r="B17" s="2554"/>
      <c r="C17" s="2554"/>
      <c r="D17" s="2554"/>
      <c r="E17" s="2554"/>
      <c r="F17" s="2555"/>
      <c r="G17" s="2012" t="s">
        <v>1385</v>
      </c>
      <c r="H17" s="1280"/>
      <c r="I17" s="1280"/>
      <c r="J17" s="1280"/>
      <c r="K17" s="2013" t="s">
        <v>1384</v>
      </c>
      <c r="L17" s="1950"/>
      <c r="M17" s="1292"/>
    </row>
    <row r="18" spans="1:13" ht="12.2" customHeight="1" x14ac:dyDescent="0.2">
      <c r="A18" s="2556"/>
      <c r="B18" s="2557"/>
      <c r="C18" s="2557"/>
      <c r="D18" s="2557"/>
      <c r="E18" s="2557"/>
      <c r="F18" s="2558"/>
      <c r="G18" s="2559" t="str">
        <f>COVER!T21</f>
        <v>618-281-5195</v>
      </c>
      <c r="H18" s="2560"/>
      <c r="I18" s="2560"/>
      <c r="J18" s="2560"/>
      <c r="K18" s="2559" t="str">
        <f>COVER!X21</f>
        <v>618-281-6101</v>
      </c>
      <c r="L18" s="2561"/>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2028</v>
      </c>
    </row>
    <row r="22" spans="1:13" ht="12.2" customHeight="1" x14ac:dyDescent="0.2">
      <c r="A22" s="1291"/>
    </row>
    <row r="23" spans="1:13" ht="12.2" customHeight="1" x14ac:dyDescent="0.2">
      <c r="A23" s="1291"/>
      <c r="B23" s="1281" t="s">
        <v>2093</v>
      </c>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t="s">
        <v>2093</v>
      </c>
      <c r="C26" s="2014" t="s">
        <v>2029</v>
      </c>
      <c r="D26" s="1285"/>
      <c r="E26" s="1285"/>
    </row>
    <row r="27" spans="1:13" s="1278" customFormat="1" ht="9" customHeight="1" x14ac:dyDescent="0.2">
      <c r="B27" s="1284"/>
      <c r="C27" s="2014"/>
      <c r="D27" s="1285"/>
      <c r="E27" s="1285"/>
    </row>
    <row r="28" spans="1:13" s="1278" customFormat="1" ht="12.2" customHeight="1" x14ac:dyDescent="0.2">
      <c r="A28" s="1289"/>
      <c r="B28" s="1281" t="s">
        <v>2093</v>
      </c>
      <c r="C28" s="2014" t="s">
        <v>2030</v>
      </c>
      <c r="D28" s="1285"/>
      <c r="E28" s="1285"/>
    </row>
    <row r="29" spans="1:13" s="1278" customFormat="1" ht="9" customHeight="1" x14ac:dyDescent="0.2">
      <c r="A29" s="1289"/>
      <c r="B29" s="1284"/>
      <c r="C29" s="2014"/>
      <c r="D29" s="1285"/>
      <c r="E29" s="1285"/>
    </row>
    <row r="30" spans="1:13" s="1278" customFormat="1" ht="12.2" customHeight="1" x14ac:dyDescent="0.2">
      <c r="B30" s="1281" t="s">
        <v>2093</v>
      </c>
      <c r="C30" s="2014" t="s">
        <v>2031</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t="s">
        <v>2093</v>
      </c>
      <c r="C32" s="2014" t="s">
        <v>2032</v>
      </c>
      <c r="D32" s="1279"/>
      <c r="E32" s="1279"/>
      <c r="F32" s="1285"/>
      <c r="G32" s="1285"/>
      <c r="H32" s="1285"/>
      <c r="I32" s="1285"/>
      <c r="J32" s="1285"/>
      <c r="K32" s="1285"/>
      <c r="L32" s="1285"/>
    </row>
    <row r="33" spans="1:12" s="1278" customFormat="1" ht="10.9" customHeight="1" x14ac:dyDescent="0.2">
      <c r="B33" s="1284"/>
      <c r="C33" s="2015" t="s">
        <v>2033</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t="s">
        <v>2093</v>
      </c>
      <c r="C35" s="2014" t="s">
        <v>2034</v>
      </c>
      <c r="D35" s="1285"/>
      <c r="E35" s="1285"/>
      <c r="F35" s="1285"/>
      <c r="G35" s="1285"/>
      <c r="H35" s="1285"/>
      <c r="I35" s="1285"/>
      <c r="J35" s="1285"/>
      <c r="K35" s="1285"/>
      <c r="L35" s="1285"/>
    </row>
    <row r="36" spans="1:12" s="1278" customFormat="1" ht="10.9" customHeight="1" x14ac:dyDescent="0.2">
      <c r="B36" s="1284"/>
      <c r="C36" s="2015" t="s">
        <v>2035</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t="s">
        <v>2093</v>
      </c>
      <c r="C38" s="2014" t="s">
        <v>2036</v>
      </c>
      <c r="D38" s="1285"/>
      <c r="E38" s="1285"/>
    </row>
    <row r="39" spans="1:12" ht="9" customHeight="1" x14ac:dyDescent="0.2">
      <c r="B39" s="1284"/>
      <c r="C39" s="2015"/>
      <c r="D39" s="1283"/>
      <c r="E39" s="1283"/>
    </row>
    <row r="40" spans="1:12" s="1278" customFormat="1" ht="13.5" customHeight="1" x14ac:dyDescent="0.2">
      <c r="B40" s="1281" t="s">
        <v>2093</v>
      </c>
      <c r="C40" s="2014" t="s">
        <v>2037</v>
      </c>
      <c r="D40" s="1285"/>
      <c r="E40" s="1285"/>
    </row>
    <row r="41" spans="1:12" ht="9" customHeight="1" x14ac:dyDescent="0.2">
      <c r="A41" s="1287"/>
      <c r="B41" s="1284"/>
      <c r="C41" s="2015"/>
      <c r="D41" s="1283"/>
      <c r="E41" s="1283"/>
    </row>
    <row r="42" spans="1:12" s="1278" customFormat="1" ht="13.5" customHeight="1" x14ac:dyDescent="0.2">
      <c r="B42" s="1281" t="s">
        <v>2093</v>
      </c>
      <c r="C42" s="2014" t="s">
        <v>2038</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2039</v>
      </c>
      <c r="D46" s="1279"/>
      <c r="E46" s="1279"/>
      <c r="F46" s="1279"/>
      <c r="G46" s="1279"/>
      <c r="H46" s="1279"/>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2" t="s">
        <v>2041</v>
      </c>
    </row>
    <row r="52" spans="1:12" ht="12.2" customHeight="1" x14ac:dyDescent="0.2">
      <c r="A52" s="1282" t="s">
        <v>2042</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88" zoomScaleNormal="100" workbookViewId="0">
      <selection activeCell="B72" sqref="B72:B91"/>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81" t="str">
        <f>'Single Audit Cover'!A7</f>
        <v>Career Center of Southern IL</v>
      </c>
      <c r="B1" s="2582"/>
      <c r="C1" s="2582"/>
      <c r="D1" s="2582"/>
    </row>
    <row r="2" spans="1:11" s="2006" customFormat="1" ht="12.75" x14ac:dyDescent="0.2">
      <c r="A2" s="2583">
        <f>'Single Audit Cover'!E7</f>
        <v>45000000040</v>
      </c>
      <c r="B2" s="2584"/>
      <c r="C2" s="2584"/>
      <c r="D2" s="2584"/>
    </row>
    <row r="3" spans="1:11" s="2006" customFormat="1" ht="12.75" x14ac:dyDescent="0.2">
      <c r="A3" s="2581" t="s">
        <v>1898</v>
      </c>
      <c r="B3" s="2582"/>
      <c r="C3" s="2582"/>
      <c r="D3" s="2582"/>
    </row>
    <row r="4" spans="1:11" s="2006" customFormat="1" ht="4.5" customHeight="1" x14ac:dyDescent="0.2">
      <c r="A4" s="2004"/>
      <c r="B4" s="1998"/>
      <c r="C4" s="1998"/>
      <c r="D4" s="1998"/>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2043</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1750</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2044</v>
      </c>
      <c r="E28" s="1324"/>
      <c r="F28" s="1324"/>
      <c r="G28" s="1324"/>
      <c r="H28" s="1324"/>
      <c r="I28" s="1324"/>
      <c r="J28" s="1324"/>
      <c r="K28" s="1324"/>
    </row>
    <row r="29" spans="1:11" ht="10.5" customHeight="1" x14ac:dyDescent="0.2">
      <c r="A29" s="1301"/>
      <c r="D29" s="2103" t="s">
        <v>2045</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2046</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2046</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2047</v>
      </c>
    </row>
    <row r="41" spans="1:5" ht="3" customHeight="1" x14ac:dyDescent="0.2">
      <c r="A41" s="1301"/>
      <c r="B41" s="1321"/>
      <c r="C41" s="1320"/>
      <c r="D41" s="1307"/>
    </row>
    <row r="42" spans="1:5" ht="10.5" customHeight="1" x14ac:dyDescent="0.2">
      <c r="A42" s="1301"/>
      <c r="B42" s="1957"/>
      <c r="C42" s="1302">
        <v>11</v>
      </c>
      <c r="D42" s="2019" t="s">
        <v>2048</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2049</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1752</v>
      </c>
    </row>
    <row r="57" spans="1:4" ht="10.5" customHeight="1" x14ac:dyDescent="0.2">
      <c r="A57" s="1301"/>
      <c r="D57" s="1304" t="s">
        <v>2050</v>
      </c>
    </row>
    <row r="58" spans="1:4" x14ac:dyDescent="0.2">
      <c r="A58" s="1301"/>
      <c r="C58" s="1958"/>
      <c r="D58" s="1304" t="s">
        <v>1422</v>
      </c>
    </row>
    <row r="59" spans="1:4" ht="10.5" customHeight="1" x14ac:dyDescent="0.2">
      <c r="A59" s="1301"/>
      <c r="D59" s="1307" t="s">
        <v>1421</v>
      </c>
    </row>
    <row r="60" spans="1:4" ht="10.5" customHeight="1" x14ac:dyDescent="0.2">
      <c r="A60" s="1301"/>
      <c r="D60" s="2102" t="s">
        <v>2090</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2051</v>
      </c>
    </row>
    <row r="64" spans="1:4" ht="10.5" customHeight="1" x14ac:dyDescent="0.2">
      <c r="A64" s="1301"/>
      <c r="D64" s="2102" t="s">
        <v>2089</v>
      </c>
    </row>
    <row r="65" spans="1:4" x14ac:dyDescent="0.2">
      <c r="A65" s="1301"/>
      <c r="C65" s="1958"/>
      <c r="D65" s="1304" t="s">
        <v>1418</v>
      </c>
    </row>
    <row r="66" spans="1:4" ht="10.5" customHeight="1" x14ac:dyDescent="0.2">
      <c r="A66" s="1301"/>
      <c r="D66" s="1309" t="s">
        <v>1417</v>
      </c>
    </row>
    <row r="67" spans="1:4" ht="10.5" customHeight="1" x14ac:dyDescent="0.2">
      <c r="A67" s="1301"/>
      <c r="D67" s="1307" t="s">
        <v>2052</v>
      </c>
    </row>
    <row r="68" spans="1:4" ht="10.5" customHeight="1" x14ac:dyDescent="0.2">
      <c r="A68" s="1301"/>
      <c r="D68" s="2102" t="s">
        <v>2089</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2053</v>
      </c>
    </row>
    <row r="92" spans="1:4" x14ac:dyDescent="0.2">
      <c r="A92" s="1301"/>
      <c r="B92" s="1310"/>
      <c r="C92" s="1958"/>
      <c r="D92" s="1304" t="s">
        <v>1405</v>
      </c>
    </row>
    <row r="93" spans="1:4" ht="4.5" customHeight="1" x14ac:dyDescent="0.2">
      <c r="A93" s="1301"/>
      <c r="D93" s="1307"/>
    </row>
    <row r="94" spans="1:4" x14ac:dyDescent="0.2">
      <c r="A94" s="1301"/>
      <c r="B94" s="1315" t="s">
        <v>2054</v>
      </c>
      <c r="C94" s="1314"/>
      <c r="D94" s="1307"/>
    </row>
    <row r="95" spans="1:4" ht="4.5" customHeight="1" x14ac:dyDescent="0.2">
      <c r="A95" s="1301"/>
      <c r="B95" s="1315"/>
      <c r="C95" s="1314"/>
      <c r="D95" s="1307"/>
    </row>
    <row r="96" spans="1:4" x14ac:dyDescent="0.2">
      <c r="A96" s="1301"/>
      <c r="B96" s="1956"/>
      <c r="C96" s="1305">
        <f>C91+1</f>
        <v>28</v>
      </c>
      <c r="D96" s="1304" t="s">
        <v>2055</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2056</v>
      </c>
    </row>
    <row r="101" spans="1:4" ht="3" customHeight="1" x14ac:dyDescent="0.2">
      <c r="A101" s="1301"/>
      <c r="B101" s="2018"/>
      <c r="C101" s="1305"/>
      <c r="D101" s="2020"/>
    </row>
    <row r="102" spans="1:4" x14ac:dyDescent="0.2">
      <c r="A102" s="1301"/>
      <c r="B102" s="1956"/>
      <c r="C102" s="1305">
        <f>C100+1</f>
        <v>31</v>
      </c>
      <c r="D102" s="1304" t="s">
        <v>2057</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2058</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1754</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1" sqref="D1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87" t="str">
        <f>'Single Audit Cover'!A7</f>
        <v>Career Center of Southern IL</v>
      </c>
      <c r="B1" s="2587"/>
      <c r="C1" s="2587"/>
      <c r="D1" s="2587"/>
      <c r="E1" s="2587"/>
    </row>
    <row r="2" spans="1:5" x14ac:dyDescent="0.2">
      <c r="A2" s="2588">
        <f>'Single Audit Cover'!E7</f>
        <v>45000000040</v>
      </c>
      <c r="B2" s="2588"/>
      <c r="C2" s="2588"/>
      <c r="D2" s="2588"/>
      <c r="E2" s="2588"/>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1142673</v>
      </c>
    </row>
    <row r="11" spans="1:5" x14ac:dyDescent="0.2">
      <c r="A11" s="1347" t="s">
        <v>1459</v>
      </c>
      <c r="B11" s="1346"/>
      <c r="C11" s="1346"/>
    </row>
    <row r="12" spans="1:5" x14ac:dyDescent="0.2">
      <c r="A12" s="1347" t="s">
        <v>1458</v>
      </c>
      <c r="B12" s="1346" t="s">
        <v>1457</v>
      </c>
      <c r="C12" s="1346"/>
      <c r="D12" s="1345">
        <f>SUM('Revenues 9-14'!C112:D112,'Revenues 9-14'!F112:G112)</f>
        <v>1411</v>
      </c>
    </row>
    <row r="13" spans="1:5" x14ac:dyDescent="0.2">
      <c r="A13" s="1347" t="s">
        <v>1456</v>
      </c>
      <c r="B13" s="1346"/>
      <c r="C13" s="1346"/>
    </row>
    <row r="14" spans="1:5" x14ac:dyDescent="0.2">
      <c r="A14" s="1347" t="s">
        <v>1455</v>
      </c>
      <c r="B14" s="1346"/>
      <c r="C14" s="1346"/>
      <c r="D14" s="1345">
        <f>'ICR Computation 30'!E11</f>
        <v>3093</v>
      </c>
    </row>
    <row r="15" spans="1:5" x14ac:dyDescent="0.2">
      <c r="A15" s="1347"/>
      <c r="B15" s="1346"/>
      <c r="C15" s="1346"/>
    </row>
    <row r="16" spans="1:5" x14ac:dyDescent="0.2">
      <c r="A16" s="1347" t="s">
        <v>1454</v>
      </c>
      <c r="B16" s="1346"/>
      <c r="C16" s="1346"/>
    </row>
    <row r="17" spans="1:4" x14ac:dyDescent="0.2">
      <c r="A17" s="1347" t="s">
        <v>1908</v>
      </c>
      <c r="B17" s="1346" t="s">
        <v>1453</v>
      </c>
      <c r="C17" s="1346"/>
      <c r="D17" s="1345">
        <f>-SUM('Revenues 9-14'!C271:D271,'Revenues 9-14'!F271:G271)</f>
        <v>0</v>
      </c>
    </row>
    <row r="19" spans="1:4" ht="13.5" thickBot="1" x14ac:dyDescent="0.25">
      <c r="A19" s="2024" t="s">
        <v>1452</v>
      </c>
      <c r="D19" s="1344">
        <f>SUM(D10:D17)</f>
        <v>1147177</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89"/>
      <c r="B24" s="2590"/>
      <c r="D24" s="1337"/>
    </row>
    <row r="25" spans="1:4" x14ac:dyDescent="0.2">
      <c r="A25" s="2585"/>
      <c r="B25" s="2586"/>
      <c r="D25" s="1337"/>
    </row>
    <row r="26" spans="1:4" x14ac:dyDescent="0.2">
      <c r="A26" s="2585"/>
      <c r="B26" s="2586"/>
      <c r="D26" s="1337"/>
    </row>
    <row r="27" spans="1:4" x14ac:dyDescent="0.2">
      <c r="A27" s="2585"/>
      <c r="B27" s="2586"/>
      <c r="D27" s="1337"/>
    </row>
    <row r="28" spans="1:4" x14ac:dyDescent="0.2">
      <c r="A28" s="2585"/>
      <c r="B28" s="2586"/>
      <c r="D28" s="1337"/>
    </row>
    <row r="29" spans="1:4" x14ac:dyDescent="0.2">
      <c r="A29" s="2585"/>
      <c r="B29" s="2586"/>
      <c r="D29" s="1337"/>
    </row>
    <row r="30" spans="1:4" x14ac:dyDescent="0.2">
      <c r="A30" s="2585"/>
      <c r="B30" s="2586"/>
      <c r="D30" s="1337"/>
    </row>
    <row r="32" spans="1:4" x14ac:dyDescent="0.2">
      <c r="A32" s="1339" t="s">
        <v>1450</v>
      </c>
      <c r="D32" s="1342">
        <f>SUM(D19:D30)</f>
        <v>1147177</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85"/>
      <c r="B40" s="2586"/>
      <c r="D40" s="1337"/>
    </row>
    <row r="41" spans="1:4" x14ac:dyDescent="0.2">
      <c r="A41" s="2585"/>
      <c r="B41" s="2586"/>
      <c r="D41" s="1336"/>
    </row>
    <row r="42" spans="1:4" x14ac:dyDescent="0.2">
      <c r="A42" s="2585"/>
      <c r="B42" s="2586"/>
      <c r="D42" s="1336"/>
    </row>
    <row r="43" spans="1:4" x14ac:dyDescent="0.2">
      <c r="A43" s="2585"/>
      <c r="B43" s="2586"/>
      <c r="D43" s="1336"/>
    </row>
    <row r="44" spans="1:4" x14ac:dyDescent="0.2">
      <c r="A44" s="2585"/>
      <c r="B44" s="2586"/>
      <c r="D44" s="1336"/>
    </row>
    <row r="45" spans="1:4" x14ac:dyDescent="0.2">
      <c r="A45" s="2585"/>
      <c r="B45" s="2586"/>
      <c r="D45" s="1336"/>
    </row>
    <row r="47" spans="1:4" x14ac:dyDescent="0.2">
      <c r="B47" s="1335" t="s">
        <v>1444</v>
      </c>
      <c r="C47" s="1335"/>
      <c r="D47" s="1916">
        <f>SUM(D35:D45)</f>
        <v>0</v>
      </c>
    </row>
    <row r="49" spans="2:4" x14ac:dyDescent="0.2">
      <c r="B49" s="1335" t="s">
        <v>1443</v>
      </c>
      <c r="C49" s="1335"/>
      <c r="D49" s="1916">
        <f>D32-D47</f>
        <v>1147177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2" zoomScale="120" zoomScaleNormal="120" workbookViewId="0">
      <selection activeCell="D38" sqref="D38"/>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600" t="str">
        <f>'Single Audit Cover'!A7</f>
        <v>Career Center of Southern IL</v>
      </c>
      <c r="B1" s="2601"/>
      <c r="C1" s="2601"/>
      <c r="D1" s="2601"/>
      <c r="E1" s="1412"/>
    </row>
    <row r="2" spans="1:7" ht="13.5" customHeight="1" x14ac:dyDescent="0.2">
      <c r="A2" s="2602">
        <f>'Single Audit Cover'!E7</f>
        <v>45000000040</v>
      </c>
      <c r="B2" s="2603"/>
      <c r="C2" s="2603"/>
      <c r="D2" s="2603"/>
      <c r="E2" s="1402"/>
    </row>
    <row r="3" spans="1:7" ht="15.75" customHeight="1" x14ac:dyDescent="0.25">
      <c r="A3" s="2604" t="s">
        <v>1494</v>
      </c>
      <c r="B3" s="2605"/>
      <c r="C3" s="2605"/>
      <c r="D3" s="2605"/>
      <c r="E3" s="1411"/>
    </row>
    <row r="4" spans="1:7" ht="13.5" customHeight="1" x14ac:dyDescent="0.25">
      <c r="A4" s="2606" t="str">
        <f>'Single Audit Cover'!A4</f>
        <v>Year Ending June 30, 2017</v>
      </c>
      <c r="B4" s="2607"/>
      <c r="C4" s="2607"/>
      <c r="D4" s="2607"/>
      <c r="E4" s="1411"/>
    </row>
    <row r="5" spans="1:7" ht="8.25" customHeight="1" x14ac:dyDescent="0.2">
      <c r="C5" s="1351"/>
      <c r="D5" s="1351"/>
    </row>
    <row r="6" spans="1:7" ht="13.5" customHeight="1" x14ac:dyDescent="0.2">
      <c r="A6" s="1343" t="s">
        <v>1848</v>
      </c>
      <c r="C6" s="1351"/>
      <c r="D6" s="1351"/>
    </row>
    <row r="7" spans="1:7" ht="60.95" customHeight="1" x14ac:dyDescent="0.2">
      <c r="A7" s="2599" t="s">
        <v>2113</v>
      </c>
      <c r="B7" s="2599"/>
      <c r="C7" s="2599"/>
      <c r="D7" s="2599"/>
      <c r="E7" s="2599"/>
      <c r="F7" s="2599"/>
    </row>
    <row r="8" spans="1:7" ht="12" customHeight="1" x14ac:dyDescent="0.2">
      <c r="A8" s="1343"/>
      <c r="B8" s="2006"/>
      <c r="C8" s="2006"/>
      <c r="D8" s="2006"/>
      <c r="E8" s="1410"/>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t="s">
        <v>2093</v>
      </c>
      <c r="F10" s="1974" t="s">
        <v>105</v>
      </c>
      <c r="G10" s="1971"/>
    </row>
    <row r="11" spans="1:7" ht="12" customHeight="1" x14ac:dyDescent="0.2">
      <c r="A11" s="2047"/>
      <c r="B11" s="1974"/>
      <c r="C11" s="2048"/>
      <c r="D11" s="1974"/>
      <c r="E11" s="2048"/>
      <c r="F11" s="1974"/>
      <c r="G11" s="1971"/>
    </row>
    <row r="12" spans="1:7" x14ac:dyDescent="0.2">
      <c r="A12" s="1343" t="s">
        <v>2069</v>
      </c>
      <c r="C12" s="1339"/>
      <c r="D12" s="1339"/>
    </row>
    <row r="13" spans="1:7" ht="15" customHeight="1" x14ac:dyDescent="0.2">
      <c r="A13" s="2599" t="s">
        <v>2114</v>
      </c>
      <c r="B13" s="2599"/>
      <c r="C13" s="2599"/>
      <c r="D13" s="2599"/>
      <c r="E13" s="2599"/>
      <c r="F13" s="2599"/>
    </row>
    <row r="14" spans="1:7" ht="9.75" customHeight="1" x14ac:dyDescent="0.2">
      <c r="C14" s="1339"/>
      <c r="D14" s="1339"/>
    </row>
    <row r="15" spans="1:7" ht="13.5" customHeight="1" x14ac:dyDescent="0.2">
      <c r="C15" s="1738" t="s">
        <v>1493</v>
      </c>
      <c r="D15" s="2597" t="s">
        <v>1492</v>
      </c>
      <c r="E15" s="2597"/>
      <c r="F15" s="2597"/>
    </row>
    <row r="16" spans="1:7" ht="13.5" customHeight="1" x14ac:dyDescent="0.2">
      <c r="A16" s="1371"/>
      <c r="B16" s="1343" t="s">
        <v>1491</v>
      </c>
      <c r="C16" s="1738" t="s">
        <v>1490</v>
      </c>
      <c r="D16" s="2598" t="s">
        <v>2070</v>
      </c>
      <c r="E16" s="2598"/>
      <c r="F16" s="2598"/>
    </row>
    <row r="17" spans="1:6" ht="20.45" customHeight="1" x14ac:dyDescent="0.2">
      <c r="A17" s="2049"/>
      <c r="B17" s="2050" t="s">
        <v>2115</v>
      </c>
      <c r="C17" s="1963" t="s">
        <v>2115</v>
      </c>
      <c r="D17" s="2592" t="s">
        <v>2115</v>
      </c>
      <c r="E17" s="2592"/>
      <c r="F17" s="2592"/>
    </row>
    <row r="18" spans="1:6" ht="20.65" customHeight="1" x14ac:dyDescent="0.2">
      <c r="A18" s="2049"/>
      <c r="B18" s="2050"/>
      <c r="C18" s="1963"/>
      <c r="D18" s="2592"/>
      <c r="E18" s="2592"/>
      <c r="F18" s="2592"/>
    </row>
    <row r="19" spans="1:6" ht="20.65" customHeight="1" x14ac:dyDescent="0.2">
      <c r="A19" s="2049"/>
      <c r="B19" s="2050"/>
      <c r="C19" s="1963"/>
      <c r="D19" s="2592"/>
      <c r="E19" s="2592"/>
      <c r="F19" s="2592"/>
    </row>
    <row r="20" spans="1:6" ht="20.65" customHeight="1" x14ac:dyDescent="0.2">
      <c r="A20" s="2049"/>
      <c r="B20" s="2050"/>
      <c r="C20" s="1963"/>
      <c r="D20" s="2592"/>
      <c r="E20" s="2592"/>
      <c r="F20" s="2592"/>
    </row>
    <row r="21" spans="1:6" ht="20.65" customHeight="1" x14ac:dyDescent="0.2">
      <c r="A21" s="2049"/>
      <c r="B21" s="2050"/>
      <c r="C21" s="1963"/>
      <c r="D21" s="2592"/>
      <c r="E21" s="2592"/>
      <c r="F21" s="2592"/>
    </row>
    <row r="22" spans="1:6" ht="20.65" customHeight="1" x14ac:dyDescent="0.2">
      <c r="A22" s="2049"/>
      <c r="B22" s="2050"/>
      <c r="C22" s="1963"/>
      <c r="D22" s="2592"/>
      <c r="E22" s="2592"/>
      <c r="F22" s="2592"/>
    </row>
    <row r="23" spans="1:6" ht="20.65" customHeight="1" x14ac:dyDescent="0.2">
      <c r="A23" s="2049"/>
      <c r="B23" s="2050"/>
      <c r="C23" s="1963"/>
      <c r="D23" s="2592"/>
      <c r="E23" s="2592"/>
      <c r="F23" s="2592"/>
    </row>
    <row r="24" spans="1:6" ht="20.65" customHeight="1" x14ac:dyDescent="0.2">
      <c r="A24" s="2049"/>
      <c r="B24" s="2050"/>
      <c r="C24" s="1963"/>
      <c r="D24" s="2592"/>
      <c r="E24" s="2592"/>
      <c r="F24" s="2592"/>
    </row>
    <row r="25" spans="1:6" ht="20.65" customHeight="1" x14ac:dyDescent="0.2">
      <c r="A25" s="2049"/>
      <c r="B25" s="2050"/>
      <c r="C25" s="1963"/>
      <c r="D25" s="2592"/>
      <c r="E25" s="2592"/>
      <c r="F25" s="2592"/>
    </row>
    <row r="26" spans="1:6" ht="20.65" customHeight="1" x14ac:dyDescent="0.2">
      <c r="A26" s="2049"/>
      <c r="B26" s="2050"/>
      <c r="C26" s="1963"/>
      <c r="D26" s="2592"/>
      <c r="E26" s="2592"/>
      <c r="F26" s="2592"/>
    </row>
    <row r="27" spans="1:6" ht="20.65" customHeight="1" x14ac:dyDescent="0.2">
      <c r="A27" s="2049"/>
      <c r="B27" s="2050"/>
      <c r="C27" s="1963"/>
      <c r="D27" s="2592"/>
      <c r="E27" s="2592"/>
      <c r="F27" s="2592"/>
    </row>
    <row r="28" spans="1:6" ht="20.65" customHeight="1" x14ac:dyDescent="0.2">
      <c r="A28" s="2049"/>
      <c r="B28" s="2050"/>
      <c r="C28" s="1963"/>
      <c r="D28" s="2592"/>
      <c r="E28" s="2592"/>
      <c r="F28" s="2592"/>
    </row>
    <row r="29" spans="1:6" ht="20.65" customHeight="1" x14ac:dyDescent="0.2">
      <c r="A29" s="2049"/>
      <c r="B29" s="2050"/>
      <c r="C29" s="1963"/>
      <c r="D29" s="2592"/>
      <c r="E29" s="2592"/>
      <c r="F29" s="2592"/>
    </row>
    <row r="30" spans="1:6" ht="12" customHeight="1" x14ac:dyDescent="0.2">
      <c r="A30" s="1482"/>
      <c r="B30" s="1674"/>
      <c r="C30" s="1675"/>
      <c r="D30" s="1676"/>
      <c r="E30" s="1406"/>
    </row>
    <row r="31" spans="1:6" ht="12" customHeight="1" x14ac:dyDescent="0.2">
      <c r="A31" s="1739" t="s">
        <v>1939</v>
      </c>
      <c r="B31" s="1674"/>
      <c r="C31" s="1675"/>
      <c r="D31" s="1676"/>
      <c r="E31" s="1406"/>
    </row>
    <row r="32" spans="1:6" ht="30" customHeight="1" x14ac:dyDescent="0.2">
      <c r="A32" s="2593" t="s">
        <v>2116</v>
      </c>
      <c r="B32" s="2593"/>
      <c r="C32" s="2593"/>
      <c r="D32" s="2593"/>
      <c r="E32" s="2593"/>
      <c r="F32" s="2593"/>
    </row>
    <row r="33" spans="1:6" ht="13.5" customHeight="1" x14ac:dyDescent="0.2">
      <c r="A33" s="1482" t="s">
        <v>1755</v>
      </c>
      <c r="B33" s="1674"/>
      <c r="C33" s="1677">
        <v>3093</v>
      </c>
      <c r="D33" s="1676"/>
      <c r="E33" s="1406"/>
    </row>
    <row r="34" spans="1:6" ht="13.5" customHeight="1" x14ac:dyDescent="0.2">
      <c r="A34" s="1482" t="s">
        <v>1756</v>
      </c>
      <c r="B34" s="1674"/>
      <c r="C34" s="1678">
        <v>0</v>
      </c>
      <c r="D34" s="1676" t="s">
        <v>2071</v>
      </c>
      <c r="E34" s="2594">
        <f>+C33+C34</f>
        <v>3093</v>
      </c>
      <c r="F34" s="2595"/>
    </row>
    <row r="35" spans="1:6" ht="12" customHeight="1" x14ac:dyDescent="0.2">
      <c r="A35" s="1482"/>
      <c r="B35" s="1674"/>
      <c r="C35" s="2051"/>
      <c r="D35" s="1676"/>
      <c r="E35" s="2052"/>
      <c r="F35" s="1407"/>
    </row>
    <row r="36" spans="1:6" ht="13.5" customHeight="1" x14ac:dyDescent="0.2">
      <c r="A36" s="1739" t="s">
        <v>1940</v>
      </c>
      <c r="B36" s="1674"/>
      <c r="C36" s="1675"/>
      <c r="D36" s="1676"/>
      <c r="E36" s="1406"/>
    </row>
    <row r="37" spans="1:6" ht="14.25" customHeight="1" x14ac:dyDescent="0.2">
      <c r="A37" s="1482" t="s">
        <v>1847</v>
      </c>
      <c r="B37" s="1674"/>
      <c r="C37" s="1679"/>
      <c r="D37" s="1676"/>
      <c r="E37" s="1406"/>
    </row>
    <row r="38" spans="1:6" ht="14.25" customHeight="1" x14ac:dyDescent="0.2">
      <c r="A38" s="1482"/>
      <c r="B38" s="1674" t="s">
        <v>1757</v>
      </c>
      <c r="C38" s="1680" t="s">
        <v>442</v>
      </c>
      <c r="D38" s="1676"/>
      <c r="E38" s="1406"/>
    </row>
    <row r="39" spans="1:6" ht="14.25" customHeight="1" x14ac:dyDescent="0.2">
      <c r="A39" s="1482"/>
      <c r="B39" s="1674" t="s">
        <v>1758</v>
      </c>
      <c r="C39" s="1680" t="s">
        <v>442</v>
      </c>
      <c r="D39" s="1676"/>
      <c r="E39" s="1406"/>
    </row>
    <row r="40" spans="1:6" ht="14.25" customHeight="1" x14ac:dyDescent="0.2">
      <c r="A40" s="1482"/>
      <c r="B40" s="1674" t="s">
        <v>1759</v>
      </c>
      <c r="C40" s="1680" t="s">
        <v>442</v>
      </c>
      <c r="D40" s="1676"/>
      <c r="E40" s="1406"/>
    </row>
    <row r="41" spans="1:6" ht="14.25" customHeight="1" x14ac:dyDescent="0.2">
      <c r="A41" s="1482"/>
      <c r="B41" s="1674" t="s">
        <v>1760</v>
      </c>
      <c r="C41" s="1680" t="s">
        <v>442</v>
      </c>
      <c r="D41" s="1676"/>
      <c r="E41" s="1406"/>
    </row>
    <row r="42" spans="1:6" ht="14.25" customHeight="1" x14ac:dyDescent="0.2">
      <c r="A42" s="1482" t="s">
        <v>1761</v>
      </c>
      <c r="B42" s="1674"/>
      <c r="C42" s="1680" t="s">
        <v>442</v>
      </c>
      <c r="D42" s="1676"/>
      <c r="E42" s="1406"/>
    </row>
    <row r="43" spans="1:6" ht="14.25" customHeight="1" x14ac:dyDescent="0.2">
      <c r="A43" s="1482" t="s">
        <v>1762</v>
      </c>
      <c r="B43" s="1674"/>
      <c r="C43" s="1681" t="s">
        <v>442</v>
      </c>
      <c r="D43" s="1676"/>
      <c r="E43" s="1406"/>
    </row>
    <row r="44" spans="1:6" ht="14.25" customHeight="1" x14ac:dyDescent="0.2">
      <c r="A44" s="1482"/>
      <c r="B44" s="1674"/>
      <c r="C44" s="1679" t="s">
        <v>1763</v>
      </c>
      <c r="D44" s="1676"/>
      <c r="E44" s="1406"/>
    </row>
    <row r="45" spans="1:6" ht="13.5" customHeight="1" x14ac:dyDescent="0.2">
      <c r="B45" s="1405"/>
      <c r="C45" s="1404"/>
      <c r="D45" s="1404"/>
    </row>
    <row r="46" spans="1:6" x14ac:dyDescent="0.2">
      <c r="A46" s="1682" t="s">
        <v>2072</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96" t="s">
        <v>2073</v>
      </c>
      <c r="C49" s="2596"/>
      <c r="D49" s="2596"/>
      <c r="E49" s="1402"/>
    </row>
    <row r="50" spans="1:5" s="1356" customFormat="1" ht="3.75" customHeight="1" x14ac:dyDescent="0.2">
      <c r="A50" s="1403"/>
      <c r="B50" s="2055"/>
      <c r="C50" s="2055"/>
      <c r="D50" s="2055"/>
      <c r="E50" s="1402"/>
    </row>
    <row r="51" spans="1:5" s="1356" customFormat="1" ht="20.25" customHeight="1" x14ac:dyDescent="0.2">
      <c r="A51" s="1401">
        <v>6</v>
      </c>
      <c r="B51" s="2591" t="s">
        <v>1942</v>
      </c>
      <c r="C51" s="2591"/>
      <c r="D51" s="2591"/>
    </row>
    <row r="52" spans="1:5" ht="14.25" customHeight="1" x14ac:dyDescent="0.2">
      <c r="A52" s="1401"/>
      <c r="B52" s="2591"/>
      <c r="C52" s="2591"/>
      <c r="D52" s="259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23" sqref="A23:XFD23"/>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608" t="str">
        <f>'Single Audit Cover'!A7</f>
        <v>Career Center of Southern IL</v>
      </c>
      <c r="C1" s="2609"/>
      <c r="D1" s="2609"/>
      <c r="E1" s="2609"/>
      <c r="F1" s="2609"/>
      <c r="G1" s="2609"/>
      <c r="H1" s="2609"/>
      <c r="I1" s="2609"/>
      <c r="J1" s="2609"/>
      <c r="K1" s="2609"/>
      <c r="L1" s="2609"/>
      <c r="M1" s="2609"/>
    </row>
    <row r="2" spans="2:14" ht="15" x14ac:dyDescent="0.2">
      <c r="B2" s="2610">
        <f>'Single Audit Cover'!E7</f>
        <v>45000000040</v>
      </c>
      <c r="C2" s="2610"/>
      <c r="D2" s="2610"/>
      <c r="E2" s="2610"/>
      <c r="F2" s="2610"/>
      <c r="G2" s="2610"/>
      <c r="H2" s="2610"/>
      <c r="I2" s="2610"/>
      <c r="J2" s="2610"/>
      <c r="K2" s="2610"/>
      <c r="L2" s="2610"/>
      <c r="M2" s="2610"/>
      <c r="N2" s="1400"/>
    </row>
    <row r="3" spans="2:14" ht="15" x14ac:dyDescent="0.2">
      <c r="B3" s="2611" t="s">
        <v>1432</v>
      </c>
      <c r="C3" s="2611"/>
      <c r="D3" s="2611"/>
      <c r="E3" s="2611"/>
      <c r="F3" s="2611"/>
      <c r="G3" s="2611"/>
      <c r="H3" s="2611"/>
      <c r="I3" s="2611"/>
      <c r="J3" s="2611"/>
      <c r="K3" s="2611"/>
      <c r="L3" s="2611"/>
      <c r="M3" s="2611"/>
      <c r="N3" s="1400"/>
    </row>
    <row r="4" spans="2:14" ht="15" x14ac:dyDescent="0.2">
      <c r="B4" s="2612" t="str">
        <f>'[1]Single Audit Cover'!A4</f>
        <v>Year Ending June 30, 2017</v>
      </c>
      <c r="C4" s="2612"/>
      <c r="D4" s="2612"/>
      <c r="E4" s="2612"/>
      <c r="F4" s="2612"/>
      <c r="G4" s="2612"/>
      <c r="H4" s="2612"/>
      <c r="I4" s="2612"/>
      <c r="J4" s="2612"/>
      <c r="K4" s="2612"/>
      <c r="L4" s="2612"/>
      <c r="M4" s="2612"/>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2059</v>
      </c>
      <c r="C7" s="1394"/>
      <c r="D7" s="1393"/>
      <c r="E7" s="2030"/>
      <c r="F7" s="2031"/>
      <c r="G7" s="2030"/>
      <c r="H7" s="2032" t="s">
        <v>1484</v>
      </c>
      <c r="I7" s="2030"/>
      <c r="J7" s="2104" t="s">
        <v>1484</v>
      </c>
      <c r="K7" s="1389"/>
      <c r="L7" s="1388" t="s">
        <v>1482</v>
      </c>
      <c r="M7" s="1387"/>
    </row>
    <row r="8" spans="2:14" ht="15.75" x14ac:dyDescent="0.25">
      <c r="B8" s="2033" t="s">
        <v>2060</v>
      </c>
      <c r="C8" s="1394" t="s">
        <v>1486</v>
      </c>
      <c r="D8" s="1393" t="s">
        <v>1485</v>
      </c>
      <c r="E8" s="1392" t="s">
        <v>1484</v>
      </c>
      <c r="F8" s="1391" t="s">
        <v>1484</v>
      </c>
      <c r="G8" s="1390" t="s">
        <v>1484</v>
      </c>
      <c r="H8" s="2032" t="s">
        <v>1861</v>
      </c>
      <c r="I8" s="1389" t="s">
        <v>1484</v>
      </c>
      <c r="J8" s="2104" t="s">
        <v>2061</v>
      </c>
      <c r="K8" s="1389" t="s">
        <v>1483</v>
      </c>
      <c r="L8" s="1388" t="s">
        <v>1478</v>
      </c>
      <c r="M8" s="1387" t="s">
        <v>31</v>
      </c>
    </row>
    <row r="9" spans="2:14" ht="13.5" x14ac:dyDescent="0.2">
      <c r="B9" s="2034" t="s">
        <v>1481</v>
      </c>
      <c r="C9" s="1394" t="s">
        <v>1480</v>
      </c>
      <c r="D9" s="1393" t="s">
        <v>2062</v>
      </c>
      <c r="E9" s="1392" t="s">
        <v>1861</v>
      </c>
      <c r="F9" s="1391" t="s">
        <v>2061</v>
      </c>
      <c r="G9" s="1390" t="s">
        <v>1861</v>
      </c>
      <c r="H9" s="2032" t="s">
        <v>2063</v>
      </c>
      <c r="I9" s="1389" t="s">
        <v>2061</v>
      </c>
      <c r="J9" s="2104" t="s">
        <v>2063</v>
      </c>
      <c r="K9" s="1389" t="s">
        <v>1479</v>
      </c>
      <c r="L9" s="2035" t="s">
        <v>2064</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t="s">
        <v>2117</v>
      </c>
      <c r="C11" s="1378"/>
      <c r="D11" s="1377"/>
      <c r="E11" s="1376"/>
      <c r="F11" s="1376"/>
      <c r="G11" s="1376"/>
      <c r="H11" s="1376"/>
      <c r="I11" s="1376"/>
      <c r="J11" s="1376"/>
      <c r="K11" s="1376"/>
      <c r="L11" s="1376">
        <f>+G11+I11+K11</f>
        <v>0</v>
      </c>
      <c r="M11" s="1376"/>
    </row>
    <row r="12" spans="2:14" ht="20.100000000000001" customHeight="1" x14ac:dyDescent="0.2">
      <c r="B12" s="1375" t="s">
        <v>2118</v>
      </c>
      <c r="C12" s="1374"/>
      <c r="D12" s="1373"/>
      <c r="E12" s="1372"/>
      <c r="F12" s="1372"/>
      <c r="G12" s="1372"/>
      <c r="H12" s="1372"/>
      <c r="I12" s="1372"/>
      <c r="J12" s="1372"/>
      <c r="K12" s="1372"/>
      <c r="L12" s="1376">
        <f t="shared" ref="L12:L27" si="0">+G12+I12+K12</f>
        <v>0</v>
      </c>
      <c r="M12" s="1372"/>
    </row>
    <row r="13" spans="2:14" ht="20.100000000000001" customHeight="1" x14ac:dyDescent="0.2">
      <c r="B13" s="1375" t="s">
        <v>2119</v>
      </c>
      <c r="C13" s="1374">
        <v>10.553000000000001</v>
      </c>
      <c r="D13" s="1373" t="s">
        <v>2122</v>
      </c>
      <c r="E13" s="1372"/>
      <c r="F13" s="1372">
        <v>11070</v>
      </c>
      <c r="G13" s="1372"/>
      <c r="H13" s="1372"/>
      <c r="I13" s="1372">
        <v>11070</v>
      </c>
      <c r="J13" s="1372"/>
      <c r="K13" s="1372"/>
      <c r="L13" s="1376">
        <f t="shared" si="0"/>
        <v>11070</v>
      </c>
      <c r="M13" s="1372" t="s">
        <v>2115</v>
      </c>
    </row>
    <row r="14" spans="2:14" ht="20.100000000000001" customHeight="1" x14ac:dyDescent="0.2">
      <c r="B14" s="1375" t="s">
        <v>2119</v>
      </c>
      <c r="C14" s="1374">
        <v>10.553000000000001</v>
      </c>
      <c r="D14" s="1373" t="s">
        <v>2123</v>
      </c>
      <c r="E14" s="1372">
        <v>12176</v>
      </c>
      <c r="F14" s="1372">
        <v>2685</v>
      </c>
      <c r="G14" s="1372">
        <v>12176</v>
      </c>
      <c r="H14" s="1372"/>
      <c r="I14" s="1372">
        <v>2685</v>
      </c>
      <c r="J14" s="1372"/>
      <c r="K14" s="1372"/>
      <c r="L14" s="1376">
        <f t="shared" si="0"/>
        <v>14861</v>
      </c>
      <c r="M14" s="1372" t="s">
        <v>2115</v>
      </c>
    </row>
    <row r="15" spans="2:14" ht="20.100000000000001" customHeight="1" x14ac:dyDescent="0.2">
      <c r="B15" s="1375" t="s">
        <v>2120</v>
      </c>
      <c r="C15" s="1374">
        <v>10.555</v>
      </c>
      <c r="D15" s="1373" t="s">
        <v>2124</v>
      </c>
      <c r="E15" s="1372"/>
      <c r="F15" s="1372">
        <v>20102</v>
      </c>
      <c r="G15" s="1372"/>
      <c r="H15" s="1372"/>
      <c r="I15" s="1372">
        <v>20102</v>
      </c>
      <c r="J15" s="1372"/>
      <c r="K15" s="1372"/>
      <c r="L15" s="1376">
        <f t="shared" si="0"/>
        <v>20102</v>
      </c>
      <c r="M15" s="1372" t="s">
        <v>2115</v>
      </c>
    </row>
    <row r="16" spans="2:14" ht="20.100000000000001" customHeight="1" x14ac:dyDescent="0.2">
      <c r="B16" s="1375" t="s">
        <v>2120</v>
      </c>
      <c r="C16" s="1374">
        <v>10.555</v>
      </c>
      <c r="D16" s="1373" t="s">
        <v>2125</v>
      </c>
      <c r="E16" s="1372">
        <v>22262</v>
      </c>
      <c r="F16" s="1372">
        <v>5282</v>
      </c>
      <c r="G16" s="1372">
        <v>22262</v>
      </c>
      <c r="H16" s="1372"/>
      <c r="I16" s="1372">
        <v>5282</v>
      </c>
      <c r="J16" s="1372"/>
      <c r="K16" s="1372"/>
      <c r="L16" s="1376">
        <f t="shared" si="0"/>
        <v>27544</v>
      </c>
      <c r="M16" s="1372" t="s">
        <v>2115</v>
      </c>
    </row>
    <row r="17" spans="2:14" ht="20.100000000000001" customHeight="1" x14ac:dyDescent="0.2">
      <c r="B17" s="1375" t="s">
        <v>2159</v>
      </c>
      <c r="C17" s="1374">
        <v>10.55</v>
      </c>
      <c r="D17" s="1373" t="s">
        <v>2126</v>
      </c>
      <c r="E17" s="1372">
        <v>1672</v>
      </c>
      <c r="F17" s="1372">
        <v>3093</v>
      </c>
      <c r="G17" s="1372">
        <v>1972</v>
      </c>
      <c r="H17" s="1372"/>
      <c r="I17" s="1372">
        <v>3093</v>
      </c>
      <c r="J17" s="1372"/>
      <c r="K17" s="1372"/>
      <c r="L17" s="1376">
        <f t="shared" si="0"/>
        <v>5065</v>
      </c>
      <c r="M17" s="1372" t="s">
        <v>2115</v>
      </c>
    </row>
    <row r="18" spans="2:14" ht="20.100000000000001" customHeight="1" x14ac:dyDescent="0.2">
      <c r="B18" s="1375" t="s">
        <v>2121</v>
      </c>
      <c r="C18" s="1374"/>
      <c r="D18" s="1373"/>
      <c r="E18" s="1372">
        <v>36410</v>
      </c>
      <c r="F18" s="1372">
        <v>42232</v>
      </c>
      <c r="G18" s="1372">
        <v>36410</v>
      </c>
      <c r="H18" s="1372"/>
      <c r="I18" s="1372">
        <v>42232</v>
      </c>
      <c r="J18" s="1372"/>
      <c r="K18" s="1372"/>
      <c r="L18" s="1376">
        <f t="shared" si="0"/>
        <v>78642</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t="s">
        <v>2127</v>
      </c>
      <c r="C20" s="1374"/>
      <c r="D20" s="1373"/>
      <c r="E20" s="1372"/>
      <c r="F20" s="1372"/>
      <c r="G20" s="1372"/>
      <c r="H20" s="1372"/>
      <c r="I20" s="1372"/>
      <c r="J20" s="1372"/>
      <c r="K20" s="1372"/>
      <c r="L20" s="1376">
        <f t="shared" si="0"/>
        <v>0</v>
      </c>
      <c r="M20" s="1372"/>
    </row>
    <row r="21" spans="2:14" ht="20.100000000000001" customHeight="1" x14ac:dyDescent="0.2">
      <c r="B21" s="1375" t="s">
        <v>2129</v>
      </c>
      <c r="C21" s="1374"/>
      <c r="D21" s="1373"/>
      <c r="E21" s="1372"/>
      <c r="F21" s="1372"/>
      <c r="G21" s="1372"/>
      <c r="H21" s="1372"/>
      <c r="I21" s="1372"/>
      <c r="J21" s="1372"/>
      <c r="K21" s="1372"/>
      <c r="L21" s="1376">
        <f t="shared" si="0"/>
        <v>0</v>
      </c>
      <c r="M21" s="1372"/>
    </row>
    <row r="22" spans="2:14" ht="20.100000000000001" customHeight="1" x14ac:dyDescent="0.2">
      <c r="B22" s="1375" t="s">
        <v>2130</v>
      </c>
      <c r="C22" s="1374"/>
      <c r="D22" s="1373"/>
      <c r="E22" s="1372"/>
      <c r="F22" s="1372"/>
      <c r="G22" s="1372"/>
      <c r="H22" s="1372"/>
      <c r="I22" s="1372"/>
      <c r="J22" s="1372"/>
      <c r="K22" s="1372"/>
      <c r="L22" s="1376">
        <f t="shared" si="0"/>
        <v>0</v>
      </c>
      <c r="M22" s="1372"/>
    </row>
    <row r="23" spans="2:14" ht="20.100000000000001" customHeight="1" x14ac:dyDescent="0.2">
      <c r="B23" s="1375" t="s">
        <v>2128</v>
      </c>
      <c r="C23" s="1374">
        <v>17.266999999999999</v>
      </c>
      <c r="D23" s="1373"/>
      <c r="E23" s="1372">
        <v>174494</v>
      </c>
      <c r="F23" s="1372">
        <v>309887</v>
      </c>
      <c r="G23" s="1372">
        <v>174494</v>
      </c>
      <c r="H23" s="1372"/>
      <c r="I23" s="1372">
        <v>309887</v>
      </c>
      <c r="J23" s="1372"/>
      <c r="K23" s="1372"/>
      <c r="L23" s="1376">
        <f t="shared" si="0"/>
        <v>484381</v>
      </c>
      <c r="M23" s="1372" t="s">
        <v>2115</v>
      </c>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t="s">
        <v>2131</v>
      </c>
      <c r="C25" s="1374"/>
      <c r="D25" s="1373"/>
      <c r="E25" s="1372">
        <v>174494</v>
      </c>
      <c r="F25" s="1372">
        <v>309887</v>
      </c>
      <c r="G25" s="1372">
        <v>174494</v>
      </c>
      <c r="H25" s="1372"/>
      <c r="I25" s="1372">
        <v>309887</v>
      </c>
      <c r="J25" s="1372"/>
      <c r="K25" s="1372"/>
      <c r="L25" s="1376">
        <f t="shared" si="0"/>
        <v>484381</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2065</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1947</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2066</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2067</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1941</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1901</v>
      </c>
      <c r="C45" s="1359"/>
      <c r="D45" s="1358"/>
      <c r="E45" s="1356"/>
      <c r="F45" s="1356"/>
      <c r="G45" s="1356"/>
      <c r="H45" s="1356"/>
      <c r="I45" s="1356"/>
      <c r="J45" s="1356"/>
      <c r="K45" s="1357"/>
      <c r="L45" s="1357"/>
      <c r="M45" s="1356"/>
    </row>
    <row r="46" spans="2:13" ht="11.25" customHeight="1" x14ac:dyDescent="0.2">
      <c r="B46" s="1356" t="s">
        <v>2068</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 xml:space="preserve">&amp;L&amp;8Page 40 - page 1 of 2&amp;R&amp;8Page 40 - page 1 of 2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L21" sqref="L21"/>
    </sheetView>
  </sheetViews>
  <sheetFormatPr defaultColWidth="33.5703125" defaultRowHeight="12.75" x14ac:dyDescent="0.2"/>
  <cols>
    <col min="1" max="1" width="0.140625" style="1971" customWidth="1"/>
    <col min="2" max="2" width="32.85546875" style="1971" customWidth="1"/>
    <col min="3" max="3" width="8.7109375" style="1969" customWidth="1"/>
    <col min="4" max="4" width="12.7109375" style="1970" customWidth="1"/>
    <col min="5" max="6" width="11.7109375" style="1971" customWidth="1"/>
    <col min="7" max="7" width="11.7109375" style="2153" customWidth="1"/>
    <col min="8" max="8" width="13.7109375" style="2153" bestFit="1" customWidth="1"/>
    <col min="9" max="9" width="11.7109375" style="2153" customWidth="1"/>
    <col min="10" max="10" width="13.7109375" style="2153" customWidth="1"/>
    <col min="11" max="12" width="11.7109375" style="2153" customWidth="1"/>
    <col min="13" max="13" width="11.7109375" style="1971" customWidth="1"/>
    <col min="14" max="14" width="2.7109375" style="1971" customWidth="1"/>
    <col min="15" max="16384" width="33.5703125" style="1971"/>
  </cols>
  <sheetData>
    <row r="1" spans="2:14" ht="11.85" customHeight="1" x14ac:dyDescent="0.2">
      <c r="B1" s="2613" t="str">
        <f>'Single Audit Cover'!A7</f>
        <v>Career Center of Southern IL</v>
      </c>
      <c r="C1" s="2614"/>
      <c r="D1" s="2614"/>
      <c r="E1" s="2614"/>
      <c r="F1" s="2614"/>
      <c r="G1" s="2614"/>
      <c r="H1" s="2614"/>
      <c r="I1" s="2614"/>
      <c r="J1" s="2614"/>
      <c r="K1" s="2614"/>
      <c r="L1" s="2614"/>
      <c r="M1" s="2614"/>
    </row>
    <row r="2" spans="2:14" ht="15" x14ac:dyDescent="0.2">
      <c r="B2" s="2615">
        <f>'Single Audit Cover'!E7</f>
        <v>45000000040</v>
      </c>
      <c r="C2" s="2615"/>
      <c r="D2" s="2615"/>
      <c r="E2" s="2615"/>
      <c r="F2" s="2615"/>
      <c r="G2" s="2615"/>
      <c r="H2" s="2615"/>
      <c r="I2" s="2615"/>
      <c r="J2" s="2615"/>
      <c r="K2" s="2615"/>
      <c r="L2" s="2615"/>
      <c r="M2" s="2615"/>
      <c r="N2" s="2110"/>
    </row>
    <row r="3" spans="2:14" ht="15" x14ac:dyDescent="0.2">
      <c r="B3" s="2616" t="s">
        <v>1432</v>
      </c>
      <c r="C3" s="2616"/>
      <c r="D3" s="2616"/>
      <c r="E3" s="2616"/>
      <c r="F3" s="2616"/>
      <c r="G3" s="2616"/>
      <c r="H3" s="2616"/>
      <c r="I3" s="2616"/>
      <c r="J3" s="2616"/>
      <c r="K3" s="2616"/>
      <c r="L3" s="2616"/>
      <c r="M3" s="2616"/>
      <c r="N3" s="2110"/>
    </row>
    <row r="4" spans="2:14" ht="15" x14ac:dyDescent="0.2">
      <c r="B4" s="2617" t="str">
        <f>'[1]Single Audit Cover'!A4</f>
        <v>Year Ending June 30, 2017</v>
      </c>
      <c r="C4" s="2617"/>
      <c r="D4" s="2617"/>
      <c r="E4" s="2617"/>
      <c r="F4" s="2617"/>
      <c r="G4" s="2617"/>
      <c r="H4" s="2617"/>
      <c r="I4" s="2617"/>
      <c r="J4" s="2617"/>
      <c r="K4" s="2617"/>
      <c r="L4" s="2617"/>
      <c r="M4" s="2617"/>
      <c r="N4" s="2110"/>
    </row>
    <row r="6" spans="2:14" x14ac:dyDescent="0.2">
      <c r="B6" s="2111"/>
      <c r="C6" s="2112"/>
      <c r="D6" s="2113" t="s">
        <v>1488</v>
      </c>
      <c r="E6" s="2114" t="s">
        <v>607</v>
      </c>
      <c r="F6" s="2115"/>
      <c r="G6" s="2116" t="s">
        <v>1487</v>
      </c>
      <c r="H6" s="2114"/>
      <c r="I6" s="2114"/>
      <c r="J6" s="2114"/>
      <c r="K6" s="2117"/>
      <c r="L6" s="2117"/>
      <c r="M6" s="2118"/>
    </row>
    <row r="7" spans="2:14" x14ac:dyDescent="0.2">
      <c r="B7" s="2119" t="s">
        <v>2059</v>
      </c>
      <c r="C7" s="2120"/>
      <c r="D7" s="2121"/>
      <c r="E7" s="2122"/>
      <c r="F7" s="2123"/>
      <c r="G7" s="2122"/>
      <c r="H7" s="2124" t="s">
        <v>1484</v>
      </c>
      <c r="I7" s="2122"/>
      <c r="J7" s="2124" t="s">
        <v>1484</v>
      </c>
      <c r="K7" s="2124"/>
      <c r="L7" s="2124" t="s">
        <v>1482</v>
      </c>
      <c r="M7" s="2125"/>
    </row>
    <row r="8" spans="2:14" ht="15.75" x14ac:dyDescent="0.25">
      <c r="B8" s="2126" t="s">
        <v>2060</v>
      </c>
      <c r="C8" s="2120" t="s">
        <v>1486</v>
      </c>
      <c r="D8" s="2121" t="s">
        <v>1485</v>
      </c>
      <c r="E8" s="2127" t="s">
        <v>1484</v>
      </c>
      <c r="F8" s="2125" t="s">
        <v>1484</v>
      </c>
      <c r="G8" s="2128" t="s">
        <v>1484</v>
      </c>
      <c r="H8" s="2124" t="s">
        <v>1861</v>
      </c>
      <c r="I8" s="2124" t="s">
        <v>1484</v>
      </c>
      <c r="J8" s="2124" t="s">
        <v>2061</v>
      </c>
      <c r="K8" s="2124" t="s">
        <v>1483</v>
      </c>
      <c r="L8" s="2124" t="s">
        <v>1478</v>
      </c>
      <c r="M8" s="2125" t="s">
        <v>31</v>
      </c>
    </row>
    <row r="9" spans="2:14" ht="13.5" x14ac:dyDescent="0.2">
      <c r="B9" s="2129" t="s">
        <v>1481</v>
      </c>
      <c r="C9" s="2120" t="s">
        <v>1480</v>
      </c>
      <c r="D9" s="2121" t="s">
        <v>2062</v>
      </c>
      <c r="E9" s="2127" t="s">
        <v>1861</v>
      </c>
      <c r="F9" s="2125" t="s">
        <v>2061</v>
      </c>
      <c r="G9" s="2128" t="s">
        <v>1861</v>
      </c>
      <c r="H9" s="2124" t="s">
        <v>2063</v>
      </c>
      <c r="I9" s="2124" t="s">
        <v>2061</v>
      </c>
      <c r="J9" s="2124" t="s">
        <v>2063</v>
      </c>
      <c r="K9" s="2124" t="s">
        <v>1479</v>
      </c>
      <c r="L9" s="2130" t="s">
        <v>2064</v>
      </c>
      <c r="M9" s="2125"/>
    </row>
    <row r="10" spans="2:14" ht="11.85" customHeight="1" x14ac:dyDescent="0.2">
      <c r="B10" s="2129" t="s">
        <v>1477</v>
      </c>
      <c r="C10" s="2131" t="s">
        <v>1476</v>
      </c>
      <c r="D10" s="2132" t="s">
        <v>1475</v>
      </c>
      <c r="E10" s="2133" t="s">
        <v>1474</v>
      </c>
      <c r="F10" s="2134" t="s">
        <v>1473</v>
      </c>
      <c r="G10" s="2135" t="s">
        <v>1472</v>
      </c>
      <c r="H10" s="2136" t="s">
        <v>1489</v>
      </c>
      <c r="I10" s="2136" t="s">
        <v>1471</v>
      </c>
      <c r="J10" s="2136" t="s">
        <v>1489</v>
      </c>
      <c r="K10" s="2136" t="s">
        <v>1470</v>
      </c>
      <c r="L10" s="2136" t="s">
        <v>1469</v>
      </c>
      <c r="M10" s="2134" t="s">
        <v>1468</v>
      </c>
    </row>
    <row r="11" spans="2:14" ht="20.100000000000001" customHeight="1" x14ac:dyDescent="0.2">
      <c r="B11" s="2137" t="s">
        <v>2132</v>
      </c>
      <c r="C11" s="2138"/>
      <c r="D11" s="2139"/>
      <c r="E11" s="2140"/>
      <c r="F11" s="2140"/>
      <c r="G11" s="2140"/>
      <c r="H11" s="2140"/>
      <c r="I11" s="2140"/>
      <c r="J11" s="2140"/>
      <c r="K11" s="2140"/>
      <c r="L11" s="2140">
        <f>+G11+I11+K11</f>
        <v>0</v>
      </c>
      <c r="M11" s="2140"/>
    </row>
    <row r="12" spans="2:14" ht="20.100000000000001" customHeight="1" x14ac:dyDescent="0.2">
      <c r="B12" s="2137" t="s">
        <v>2133</v>
      </c>
      <c r="C12" s="2141"/>
      <c r="D12" s="2142"/>
      <c r="E12" s="2143"/>
      <c r="F12" s="2143"/>
      <c r="G12" s="2143"/>
      <c r="H12" s="2143"/>
      <c r="I12" s="2143"/>
      <c r="J12" s="2143"/>
      <c r="K12" s="2143"/>
      <c r="L12" s="2140">
        <f t="shared" ref="L12:L27" si="0">+G12+I12+K12</f>
        <v>0</v>
      </c>
      <c r="M12" s="2143"/>
    </row>
    <row r="13" spans="2:14" ht="20.100000000000001" customHeight="1" x14ac:dyDescent="0.2">
      <c r="B13" s="2137" t="s">
        <v>2134</v>
      </c>
      <c r="C13" s="2141">
        <v>84.048000000000002</v>
      </c>
      <c r="D13" s="2142"/>
      <c r="E13" s="2143">
        <v>4820</v>
      </c>
      <c r="F13" s="2143">
        <v>521</v>
      </c>
      <c r="G13" s="2143">
        <v>4820</v>
      </c>
      <c r="H13" s="2143"/>
      <c r="I13" s="2143">
        <v>521</v>
      </c>
      <c r="J13" s="2143"/>
      <c r="K13" s="2143"/>
      <c r="L13" s="2140">
        <f t="shared" si="0"/>
        <v>5341</v>
      </c>
      <c r="M13" s="2143" t="s">
        <v>2115</v>
      </c>
    </row>
    <row r="14" spans="2:14" ht="20.100000000000001" customHeight="1" x14ac:dyDescent="0.2">
      <c r="B14" s="2137" t="s">
        <v>2135</v>
      </c>
      <c r="C14" s="2141"/>
      <c r="D14" s="2142"/>
      <c r="E14" s="2143"/>
      <c r="F14" s="2143"/>
      <c r="G14" s="2143"/>
      <c r="H14" s="2143"/>
      <c r="I14" s="2143"/>
      <c r="J14" s="2143"/>
      <c r="K14" s="2143"/>
      <c r="L14" s="2140">
        <f t="shared" si="0"/>
        <v>0</v>
      </c>
      <c r="M14" s="2143"/>
    </row>
    <row r="15" spans="2:14" ht="20.100000000000001" customHeight="1" x14ac:dyDescent="0.2">
      <c r="B15" s="2137" t="s">
        <v>2136</v>
      </c>
      <c r="C15" s="2141" t="s">
        <v>2138</v>
      </c>
      <c r="D15" s="2142"/>
      <c r="E15" s="2143">
        <v>16668</v>
      </c>
      <c r="F15" s="2143"/>
      <c r="G15" s="2143">
        <v>16668</v>
      </c>
      <c r="H15" s="2143"/>
      <c r="I15" s="2143"/>
      <c r="J15" s="2143"/>
      <c r="K15" s="2143"/>
      <c r="L15" s="2140">
        <f t="shared" si="0"/>
        <v>16668</v>
      </c>
      <c r="M15" s="2143" t="s">
        <v>2115</v>
      </c>
    </row>
    <row r="16" spans="2:14" ht="20.100000000000001" customHeight="1" x14ac:dyDescent="0.2">
      <c r="B16" s="2137" t="s">
        <v>2137</v>
      </c>
      <c r="C16" s="2141" t="s">
        <v>2139</v>
      </c>
      <c r="D16" s="2142"/>
      <c r="E16" s="2143">
        <v>1193</v>
      </c>
      <c r="F16" s="2143">
        <v>890</v>
      </c>
      <c r="G16" s="2143">
        <v>1193</v>
      </c>
      <c r="H16" s="2143"/>
      <c r="I16" s="2143">
        <v>890</v>
      </c>
      <c r="J16" s="2143"/>
      <c r="K16" s="2143"/>
      <c r="L16" s="2140">
        <f t="shared" si="0"/>
        <v>2083</v>
      </c>
      <c r="M16" s="2143" t="s">
        <v>2115</v>
      </c>
    </row>
    <row r="17" spans="2:14" ht="20.100000000000001" customHeight="1" x14ac:dyDescent="0.2">
      <c r="B17" s="2137" t="s">
        <v>2140</v>
      </c>
      <c r="C17" s="2141"/>
      <c r="D17" s="2142"/>
      <c r="E17" s="2143">
        <v>22681</v>
      </c>
      <c r="F17" s="2143">
        <v>1411</v>
      </c>
      <c r="G17" s="2143">
        <v>22681</v>
      </c>
      <c r="H17" s="2143"/>
      <c r="I17" s="2143">
        <v>1411</v>
      </c>
      <c r="J17" s="2143"/>
      <c r="K17" s="2143"/>
      <c r="L17" s="2140">
        <f t="shared" si="0"/>
        <v>24092</v>
      </c>
      <c r="M17" s="2143"/>
    </row>
    <row r="18" spans="2:14" ht="20.100000000000001" customHeight="1" x14ac:dyDescent="0.2">
      <c r="B18" s="2137"/>
      <c r="C18" s="2141"/>
      <c r="D18" s="2142"/>
      <c r="E18" s="2143"/>
      <c r="F18" s="2143"/>
      <c r="G18" s="2143"/>
      <c r="H18" s="2143"/>
      <c r="I18" s="2143"/>
      <c r="J18" s="2143"/>
      <c r="K18" s="2143"/>
      <c r="L18" s="2140">
        <f t="shared" si="0"/>
        <v>0</v>
      </c>
      <c r="M18" s="2143"/>
    </row>
    <row r="19" spans="2:14" ht="20.100000000000001" customHeight="1" x14ac:dyDescent="0.2">
      <c r="B19" s="2137" t="s">
        <v>2141</v>
      </c>
      <c r="C19" s="2141"/>
      <c r="D19" s="2142"/>
      <c r="E19" s="2143"/>
      <c r="F19" s="2143"/>
      <c r="G19" s="2143"/>
      <c r="H19" s="2143"/>
      <c r="I19" s="2143"/>
      <c r="J19" s="2143"/>
      <c r="K19" s="2143"/>
      <c r="L19" s="2140">
        <f t="shared" si="0"/>
        <v>0</v>
      </c>
      <c r="M19" s="2143"/>
    </row>
    <row r="20" spans="2:14" ht="20.100000000000001" customHeight="1" x14ac:dyDescent="0.2">
      <c r="B20" s="2137" t="s">
        <v>2142</v>
      </c>
      <c r="C20" s="2141">
        <v>84.063000000000002</v>
      </c>
      <c r="D20" s="2142"/>
      <c r="E20" s="2143">
        <v>356913</v>
      </c>
      <c r="F20" s="2143">
        <v>284573</v>
      </c>
      <c r="G20" s="2143">
        <v>356913</v>
      </c>
      <c r="H20" s="2143"/>
      <c r="I20" s="2143">
        <v>284573</v>
      </c>
      <c r="J20" s="2143"/>
      <c r="K20" s="2143"/>
      <c r="L20" s="2140">
        <f>+G20+I20+K20</f>
        <v>641486</v>
      </c>
      <c r="M20" s="2143" t="s">
        <v>2115</v>
      </c>
    </row>
    <row r="21" spans="2:14" ht="20.100000000000001" customHeight="1" x14ac:dyDescent="0.2">
      <c r="B21" s="2137" t="s">
        <v>2143</v>
      </c>
      <c r="C21" s="2141">
        <v>84.268000000000001</v>
      </c>
      <c r="D21" s="2142"/>
      <c r="E21" s="2143">
        <v>749364</v>
      </c>
      <c r="F21" s="2143">
        <v>509074</v>
      </c>
      <c r="G21" s="2143">
        <v>749364</v>
      </c>
      <c r="H21" s="2143"/>
      <c r="I21" s="2143">
        <v>509074</v>
      </c>
      <c r="J21" s="2143"/>
      <c r="K21" s="2143"/>
      <c r="L21" s="2140">
        <f t="shared" si="0"/>
        <v>1258438</v>
      </c>
      <c r="M21" s="2143" t="s">
        <v>2115</v>
      </c>
    </row>
    <row r="22" spans="2:14" ht="20.100000000000001" customHeight="1" x14ac:dyDescent="0.2">
      <c r="B22" s="2137" t="s">
        <v>2144</v>
      </c>
      <c r="C22" s="2141"/>
      <c r="D22" s="2142"/>
      <c r="E22" s="2143">
        <v>1106277</v>
      </c>
      <c r="F22" s="2143">
        <v>793647</v>
      </c>
      <c r="G22" s="2143">
        <v>1106277</v>
      </c>
      <c r="H22" s="2143"/>
      <c r="I22" s="2143">
        <v>793647</v>
      </c>
      <c r="J22" s="2143"/>
      <c r="K22" s="2143"/>
      <c r="L22" s="2140">
        <f t="shared" si="0"/>
        <v>1899924</v>
      </c>
      <c r="M22" s="2143"/>
    </row>
    <row r="23" spans="2:14" ht="20.100000000000001" customHeight="1" x14ac:dyDescent="0.2">
      <c r="B23" s="2137" t="s">
        <v>2145</v>
      </c>
      <c r="C23" s="2141"/>
      <c r="D23" s="2142"/>
      <c r="E23" s="2143">
        <v>1128958</v>
      </c>
      <c r="F23" s="2143">
        <v>795058</v>
      </c>
      <c r="G23" s="2143">
        <v>1128958</v>
      </c>
      <c r="H23" s="2143"/>
      <c r="I23" s="2143">
        <v>795058</v>
      </c>
      <c r="J23" s="2143"/>
      <c r="K23" s="2143"/>
      <c r="L23" s="2140">
        <f t="shared" si="0"/>
        <v>1924016</v>
      </c>
      <c r="M23" s="2143"/>
    </row>
    <row r="24" spans="2:14" ht="20.100000000000001" customHeight="1" x14ac:dyDescent="0.2">
      <c r="B24" s="2137" t="s">
        <v>2146</v>
      </c>
      <c r="C24" s="2141"/>
      <c r="D24" s="2142"/>
      <c r="E24" s="2143">
        <v>1339862</v>
      </c>
      <c r="F24" s="2143">
        <v>1147177</v>
      </c>
      <c r="G24" s="2143">
        <v>1339862</v>
      </c>
      <c r="H24" s="2143"/>
      <c r="I24" s="2143">
        <v>1147177</v>
      </c>
      <c r="J24" s="2143"/>
      <c r="K24" s="2143"/>
      <c r="L24" s="2140">
        <f t="shared" si="0"/>
        <v>2487039</v>
      </c>
      <c r="M24" s="2143"/>
    </row>
    <row r="25" spans="2:14" ht="20.100000000000001" customHeight="1" x14ac:dyDescent="0.2">
      <c r="B25" s="2137" t="s">
        <v>2147</v>
      </c>
      <c r="C25" s="2141"/>
      <c r="D25" s="2142"/>
      <c r="E25" s="2143"/>
      <c r="F25" s="2143"/>
      <c r="G25" s="2143"/>
      <c r="H25" s="2143"/>
      <c r="I25" s="2143"/>
      <c r="J25" s="2143"/>
      <c r="K25" s="2143"/>
      <c r="L25" s="2140">
        <f t="shared" si="0"/>
        <v>0</v>
      </c>
      <c r="M25" s="2143"/>
    </row>
    <row r="26" spans="2:14" ht="20.100000000000001" customHeight="1" x14ac:dyDescent="0.2">
      <c r="B26" s="2137" t="s">
        <v>2149</v>
      </c>
      <c r="C26" s="2141"/>
      <c r="D26" s="2142"/>
      <c r="E26" s="2143"/>
      <c r="F26" s="2143"/>
      <c r="G26" s="2143"/>
      <c r="H26" s="2143"/>
      <c r="I26" s="2143"/>
      <c r="J26" s="2143"/>
      <c r="K26" s="2143"/>
      <c r="L26" s="2140">
        <f t="shared" si="0"/>
        <v>0</v>
      </c>
      <c r="M26" s="2143"/>
    </row>
    <row r="27" spans="2:14" ht="20.100000000000001" customHeight="1" x14ac:dyDescent="0.2">
      <c r="B27" s="2137" t="s">
        <v>2148</v>
      </c>
      <c r="C27" s="2141"/>
      <c r="D27" s="2142"/>
      <c r="E27" s="2143"/>
      <c r="F27" s="2143"/>
      <c r="G27" s="2143"/>
      <c r="H27" s="2143"/>
      <c r="I27" s="2143"/>
      <c r="J27" s="2143"/>
      <c r="K27" s="2143"/>
      <c r="L27" s="2140">
        <f t="shared" si="0"/>
        <v>0</v>
      </c>
      <c r="M27" s="2143"/>
      <c r="N27" s="2144"/>
    </row>
    <row r="28" spans="2:14" ht="12.75" customHeight="1" x14ac:dyDescent="0.2">
      <c r="B28" s="2145"/>
      <c r="C28" s="2146"/>
      <c r="D28" s="2147"/>
      <c r="E28" s="2148"/>
      <c r="F28" s="2148"/>
      <c r="G28" s="2148"/>
      <c r="H28" s="2148"/>
      <c r="I28" s="2148"/>
      <c r="J28" s="2148"/>
      <c r="K28" s="2148"/>
      <c r="L28" s="2148"/>
      <c r="M28" s="2148"/>
      <c r="N28" s="2144"/>
    </row>
    <row r="29" spans="2:14" ht="13.5" customHeight="1" x14ac:dyDescent="0.2">
      <c r="B29" s="1974" t="s">
        <v>2065</v>
      </c>
      <c r="C29" s="2149"/>
      <c r="D29" s="2150"/>
      <c r="E29" s="2151"/>
      <c r="F29" s="2151"/>
      <c r="G29" s="2152"/>
      <c r="H29" s="2152"/>
      <c r="I29" s="2152"/>
      <c r="J29" s="2152"/>
      <c r="K29" s="2152"/>
      <c r="L29" s="2152"/>
      <c r="M29" s="2151"/>
      <c r="N29" s="2144"/>
    </row>
    <row r="30" spans="2:14" ht="8.25" customHeight="1" x14ac:dyDescent="0.2">
      <c r="B30" s="1974"/>
      <c r="C30" s="2149"/>
      <c r="D30" s="2150"/>
      <c r="E30" s="2151"/>
      <c r="F30" s="2151"/>
      <c r="G30" s="2152"/>
      <c r="H30" s="2152"/>
      <c r="I30" s="2152"/>
      <c r="J30" s="2152"/>
      <c r="K30" s="2152"/>
      <c r="L30" s="2152"/>
      <c r="M30" s="2151"/>
      <c r="N30" s="2144"/>
    </row>
    <row r="31" spans="2:14" x14ac:dyDescent="0.2">
      <c r="B31" s="1968" t="s">
        <v>1947</v>
      </c>
      <c r="G31" s="1971"/>
      <c r="H31" s="1971"/>
      <c r="I31" s="1971"/>
      <c r="J31" s="1971"/>
    </row>
    <row r="32" spans="2:14" x14ac:dyDescent="0.2">
      <c r="B32" s="1968"/>
      <c r="G32" s="1971"/>
      <c r="H32" s="1971"/>
      <c r="I32" s="1971"/>
      <c r="J32" s="1971"/>
    </row>
    <row r="33" spans="2:13" ht="13.5" customHeight="1" x14ac:dyDescent="0.2">
      <c r="B33" s="1968" t="s">
        <v>1467</v>
      </c>
      <c r="G33" s="1971"/>
      <c r="H33" s="1971"/>
      <c r="I33" s="1971"/>
      <c r="J33" s="1971"/>
    </row>
    <row r="34" spans="2:13" ht="13.5" customHeight="1" x14ac:dyDescent="0.2">
      <c r="B34" s="2154"/>
      <c r="C34" s="2155"/>
      <c r="D34" s="2156"/>
      <c r="E34" s="2091"/>
      <c r="F34" s="2091"/>
      <c r="G34" s="2091"/>
      <c r="H34" s="2091"/>
      <c r="I34" s="2091"/>
      <c r="J34" s="2091"/>
      <c r="K34" s="2092"/>
      <c r="L34" s="2092"/>
      <c r="M34" s="2091"/>
    </row>
    <row r="35" spans="2:13" ht="9.6" customHeight="1" x14ac:dyDescent="0.2">
      <c r="B35" s="2157"/>
      <c r="C35" s="2158"/>
      <c r="D35" s="2159"/>
      <c r="E35" s="2160"/>
      <c r="F35" s="2160"/>
      <c r="G35" s="1971"/>
      <c r="H35" s="1971"/>
      <c r="I35" s="1971"/>
      <c r="J35" s="1971"/>
    </row>
    <row r="36" spans="2:13" ht="11.25" customHeight="1" x14ac:dyDescent="0.2">
      <c r="B36" s="2161" t="s">
        <v>1466</v>
      </c>
      <c r="C36" s="2162"/>
      <c r="D36" s="2162"/>
      <c r="E36" s="2162"/>
      <c r="F36" s="2162"/>
      <c r="G36" s="2162"/>
      <c r="H36" s="2162"/>
      <c r="I36" s="2163"/>
      <c r="J36" s="2163"/>
      <c r="K36" s="2163"/>
      <c r="L36" s="2163"/>
      <c r="M36" s="2163"/>
    </row>
    <row r="37" spans="2:13" ht="11.25" customHeight="1" x14ac:dyDescent="0.2">
      <c r="B37" s="2164" t="s">
        <v>2066</v>
      </c>
      <c r="C37" s="2163"/>
      <c r="D37" s="2163"/>
      <c r="E37" s="2163"/>
      <c r="F37" s="2163"/>
      <c r="G37" s="2163"/>
      <c r="H37" s="2163"/>
      <c r="I37" s="2163"/>
      <c r="J37" s="2163"/>
      <c r="K37" s="2163"/>
      <c r="L37" s="2163"/>
      <c r="M37" s="2163"/>
    </row>
    <row r="38" spans="2:13" ht="3.95" customHeight="1" x14ac:dyDescent="0.2">
      <c r="B38" s="2164"/>
      <c r="C38" s="2163"/>
      <c r="D38" s="2163"/>
      <c r="E38" s="2163"/>
      <c r="F38" s="2163"/>
      <c r="G38" s="2163"/>
      <c r="H38" s="2163"/>
      <c r="I38" s="2163"/>
      <c r="J38" s="2163"/>
      <c r="K38" s="2163"/>
      <c r="L38" s="2163"/>
      <c r="M38" s="2163"/>
    </row>
    <row r="39" spans="2:13" ht="11.25" customHeight="1" x14ac:dyDescent="0.2">
      <c r="B39" s="2161" t="s">
        <v>1465</v>
      </c>
      <c r="C39" s="2163"/>
      <c r="D39" s="2163"/>
      <c r="E39" s="2163"/>
      <c r="F39" s="2163"/>
      <c r="G39" s="2163"/>
      <c r="H39" s="2163"/>
      <c r="I39" s="2163"/>
      <c r="J39" s="2163"/>
      <c r="K39" s="2163"/>
      <c r="L39" s="2163"/>
      <c r="M39" s="2163"/>
    </row>
    <row r="40" spans="2:13" ht="11.25" customHeight="1" x14ac:dyDescent="0.2">
      <c r="B40" s="2165" t="s">
        <v>2067</v>
      </c>
      <c r="C40" s="2166"/>
      <c r="D40" s="2167"/>
      <c r="E40" s="2165"/>
      <c r="F40" s="2165"/>
      <c r="G40" s="2165"/>
      <c r="H40" s="2165"/>
      <c r="I40" s="2165"/>
      <c r="J40" s="2165"/>
      <c r="K40" s="2168"/>
      <c r="L40" s="2168"/>
      <c r="M40" s="2165"/>
    </row>
    <row r="41" spans="2:13" ht="3.95" customHeight="1" x14ac:dyDescent="0.2">
      <c r="B41" s="2165"/>
      <c r="C41" s="2166"/>
      <c r="D41" s="2167"/>
      <c r="E41" s="2165"/>
      <c r="F41" s="2165"/>
      <c r="G41" s="2165"/>
      <c r="H41" s="2165"/>
      <c r="I41" s="2165"/>
      <c r="J41" s="2165"/>
      <c r="K41" s="2168"/>
      <c r="L41" s="2168"/>
      <c r="M41" s="2165"/>
    </row>
    <row r="42" spans="2:13" ht="11.25" customHeight="1" x14ac:dyDescent="0.2">
      <c r="B42" s="2169" t="s">
        <v>1941</v>
      </c>
      <c r="C42" s="2166"/>
      <c r="D42" s="2167"/>
      <c r="E42" s="2165"/>
      <c r="F42" s="2165"/>
      <c r="G42" s="2165"/>
      <c r="H42" s="2165"/>
      <c r="I42" s="2165"/>
      <c r="J42" s="2165"/>
      <c r="K42" s="2168"/>
      <c r="L42" s="2168"/>
      <c r="M42" s="2165"/>
    </row>
    <row r="43" spans="2:13" ht="3.95" customHeight="1" x14ac:dyDescent="0.2">
      <c r="B43" s="2169"/>
      <c r="C43" s="2166"/>
      <c r="D43" s="2167"/>
      <c r="E43" s="2165"/>
      <c r="F43" s="2165"/>
      <c r="G43" s="2165"/>
      <c r="H43" s="2165"/>
      <c r="I43" s="2165"/>
      <c r="J43" s="2165"/>
      <c r="K43" s="2168"/>
      <c r="L43" s="2168"/>
      <c r="M43" s="2165"/>
    </row>
    <row r="44" spans="2:13" ht="11.25" customHeight="1" x14ac:dyDescent="0.2">
      <c r="B44" s="1917" t="s">
        <v>1901</v>
      </c>
      <c r="C44" s="2166"/>
      <c r="D44" s="2167"/>
      <c r="E44" s="2165"/>
      <c r="F44" s="2165"/>
      <c r="G44" s="2165"/>
      <c r="H44" s="2165"/>
      <c r="I44" s="2165"/>
      <c r="J44" s="2165"/>
      <c r="K44" s="2168"/>
      <c r="L44" s="2168"/>
      <c r="M44" s="2165"/>
    </row>
    <row r="45" spans="2:13" ht="11.25" customHeight="1" x14ac:dyDescent="0.2">
      <c r="B45" s="2165" t="s">
        <v>2068</v>
      </c>
      <c r="G45" s="1971"/>
      <c r="H45" s="1971"/>
      <c r="I45" s="1971"/>
      <c r="J45" s="1971"/>
    </row>
    <row r="46" spans="2:13" ht="11.1" customHeight="1" x14ac:dyDescent="0.2">
      <c r="B46" s="2165"/>
      <c r="G46" s="1971"/>
      <c r="H46" s="1971"/>
      <c r="I46" s="1971"/>
      <c r="J46" s="1971"/>
    </row>
    <row r="47" spans="2:13" ht="11.1" customHeight="1" x14ac:dyDescent="0.2">
      <c r="B47" s="2165"/>
      <c r="G47" s="1971"/>
      <c r="H47" s="1971"/>
      <c r="I47" s="1971"/>
      <c r="J47" s="1971"/>
    </row>
    <row r="48" spans="2:13" ht="13.5" customHeight="1" x14ac:dyDescent="0.2">
      <c r="M48" s="2170"/>
    </row>
    <row r="49" spans="7:13" ht="13.5" customHeight="1" x14ac:dyDescent="0.2">
      <c r="M49" s="2170"/>
    </row>
    <row r="50" spans="7:13" ht="13.5" customHeight="1" x14ac:dyDescent="0.2">
      <c r="M50" s="2170"/>
    </row>
    <row r="51" spans="7:13" ht="13.5" customHeight="1" x14ac:dyDescent="0.2">
      <c r="G51" s="1971"/>
      <c r="H51" s="1971"/>
      <c r="I51" s="1971"/>
      <c r="J51" s="1971"/>
    </row>
    <row r="52" spans="7:13" ht="13.5" customHeight="1" x14ac:dyDescent="0.2">
      <c r="G52" s="1971"/>
      <c r="H52" s="1971"/>
      <c r="I52" s="1971"/>
      <c r="J52" s="1971"/>
    </row>
    <row r="53" spans="7:13" ht="13.5" customHeight="1" x14ac:dyDescent="0.2">
      <c r="G53" s="1971"/>
      <c r="H53" s="1971"/>
      <c r="I53" s="1971"/>
      <c r="J53" s="1971"/>
    </row>
    <row r="54" spans="7:13" ht="13.5" customHeight="1" x14ac:dyDescent="0.2">
      <c r="G54" s="1971"/>
      <c r="H54" s="1971"/>
      <c r="I54" s="1971"/>
      <c r="J54" s="1971"/>
    </row>
    <row r="55" spans="7:13" ht="13.5" customHeight="1" x14ac:dyDescent="0.2">
      <c r="G55" s="1971"/>
      <c r="H55" s="1971"/>
      <c r="I55" s="1971"/>
      <c r="J55" s="1971"/>
    </row>
    <row r="56" spans="7:13" ht="13.5" customHeight="1" x14ac:dyDescent="0.2">
      <c r="G56" s="1971"/>
      <c r="H56" s="1971"/>
      <c r="I56" s="1971"/>
      <c r="J56" s="1971"/>
    </row>
    <row r="57" spans="7:13" ht="13.5" customHeight="1" x14ac:dyDescent="0.2">
      <c r="G57" s="1971"/>
      <c r="H57" s="1971"/>
      <c r="I57" s="1971"/>
      <c r="J57" s="1971"/>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 xml:space="preserve">&amp;L&amp;8Page 40 - page 2 of 2&amp;R&amp;8Page 40 - page 2 of 2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47" sqref="D47"/>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629" t="str">
        <f>'Single Audit Cover'!A7</f>
        <v>Career Center of Southern IL</v>
      </c>
      <c r="C1" s="2630"/>
      <c r="D1" s="2630"/>
      <c r="E1" s="2630"/>
      <c r="F1" s="2630"/>
      <c r="G1" s="2630"/>
      <c r="H1" s="2630"/>
      <c r="I1" s="2630"/>
      <c r="J1" s="1439"/>
    </row>
    <row r="2" spans="2:10" s="1351" customFormat="1" ht="12.75" customHeight="1" x14ac:dyDescent="0.2">
      <c r="B2" s="2631">
        <f>'Single Audit Cover'!E7</f>
        <v>45000000040</v>
      </c>
      <c r="C2" s="2632"/>
      <c r="D2" s="2632"/>
      <c r="E2" s="2632"/>
      <c r="F2" s="2632"/>
      <c r="G2" s="2632"/>
      <c r="H2" s="2632"/>
      <c r="I2" s="2632"/>
      <c r="J2" s="1439"/>
    </row>
    <row r="3" spans="2:10" s="1351" customFormat="1" ht="12.75" customHeight="1" x14ac:dyDescent="0.2">
      <c r="B3" s="2633" t="s">
        <v>1512</v>
      </c>
      <c r="C3" s="2607"/>
      <c r="D3" s="2607"/>
      <c r="E3" s="2607"/>
      <c r="F3" s="2607"/>
      <c r="G3" s="2607"/>
      <c r="H3" s="2607"/>
      <c r="I3" s="2607"/>
      <c r="J3" s="1438"/>
    </row>
    <row r="4" spans="2:10" s="1351" customFormat="1" ht="12.75" customHeight="1" x14ac:dyDescent="0.2">
      <c r="B4" s="2633" t="str">
        <f>'Single Audit Cover'!A4</f>
        <v>Year Ending June 30, 2017</v>
      </c>
      <c r="C4" s="2607"/>
      <c r="D4" s="2607"/>
      <c r="E4" s="2607"/>
      <c r="F4" s="2607"/>
      <c r="G4" s="2607"/>
      <c r="H4" s="2607"/>
      <c r="I4" s="2607"/>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633" t="s">
        <v>1511</v>
      </c>
      <c r="C7" s="2607"/>
      <c r="D7" s="2607"/>
      <c r="E7" s="2607"/>
      <c r="F7" s="2607"/>
      <c r="G7" s="2607"/>
      <c r="H7" s="2607"/>
      <c r="I7" s="2607"/>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634" t="s">
        <v>2150</v>
      </c>
      <c r="D11" s="2634"/>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2093</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1765</v>
      </c>
      <c r="C18" s="1424"/>
      <c r="D18" s="1423"/>
      <c r="E18" s="1419"/>
      <c r="F18" s="1356" t="s">
        <v>1031</v>
      </c>
      <c r="G18" s="1419" t="s">
        <v>2093</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2074</v>
      </c>
      <c r="C20" s="1424"/>
      <c r="D20" s="1423"/>
      <c r="E20" s="1419"/>
      <c r="F20" s="1356" t="s">
        <v>1031</v>
      </c>
      <c r="G20" s="1419" t="s">
        <v>2093</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2093</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1765</v>
      </c>
      <c r="C27" s="1424"/>
      <c r="D27" s="1423"/>
      <c r="E27" s="1419"/>
      <c r="F27" s="1356" t="s">
        <v>1031</v>
      </c>
      <c r="G27" s="1419" t="s">
        <v>2093</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635" t="s">
        <v>2150</v>
      </c>
      <c r="E29" s="2635"/>
      <c r="F29" s="2635"/>
      <c r="G29" s="2635"/>
      <c r="H29" s="2635"/>
      <c r="I29" s="2635"/>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1943</v>
      </c>
      <c r="C33" s="1371"/>
      <c r="E33" s="1419"/>
      <c r="F33" s="1356" t="s">
        <v>1031</v>
      </c>
      <c r="G33" s="1419" t="s">
        <v>2093</v>
      </c>
      <c r="H33" s="1356" t="s">
        <v>105</v>
      </c>
    </row>
    <row r="35" spans="2:9" x14ac:dyDescent="0.2">
      <c r="B35" s="2060" t="s">
        <v>2075</v>
      </c>
      <c r="C35" s="1420"/>
      <c r="D35" s="1338"/>
    </row>
    <row r="36" spans="2:9" ht="6" customHeight="1" x14ac:dyDescent="0.2">
      <c r="B36" s="2060"/>
      <c r="C36" s="1420"/>
      <c r="D36" s="1338"/>
    </row>
    <row r="37" spans="2:9" ht="17.25" customHeight="1" x14ac:dyDescent="0.2">
      <c r="B37" s="2061" t="s">
        <v>1500</v>
      </c>
      <c r="C37" s="2636" t="s">
        <v>1499</v>
      </c>
      <c r="D37" s="2637"/>
      <c r="E37" s="2637"/>
      <c r="F37" s="2638"/>
      <c r="G37" s="2636" t="s">
        <v>2076</v>
      </c>
      <c r="H37" s="2637"/>
      <c r="I37" s="2638"/>
    </row>
    <row r="38" spans="2:9" ht="16.5" customHeight="1" x14ac:dyDescent="0.2">
      <c r="B38" s="2062">
        <v>84.268000000000001</v>
      </c>
      <c r="C38" s="2625" t="s">
        <v>2151</v>
      </c>
      <c r="D38" s="2626"/>
      <c r="E38" s="2626"/>
      <c r="F38" s="2627"/>
      <c r="G38" s="2639">
        <v>509074</v>
      </c>
      <c r="H38" s="2640"/>
      <c r="I38" s="2641"/>
    </row>
    <row r="39" spans="2:9" ht="16.5" customHeight="1" x14ac:dyDescent="0.2">
      <c r="B39" s="2062">
        <v>84.063000000000002</v>
      </c>
      <c r="C39" s="2625" t="s">
        <v>2152</v>
      </c>
      <c r="D39" s="2626"/>
      <c r="E39" s="2626"/>
      <c r="F39" s="2627"/>
      <c r="G39" s="2628">
        <v>284573</v>
      </c>
      <c r="H39" s="2628"/>
      <c r="I39" s="2628"/>
    </row>
    <row r="40" spans="2:9" ht="16.5" customHeight="1" x14ac:dyDescent="0.2">
      <c r="B40" s="2062"/>
      <c r="C40" s="2625"/>
      <c r="D40" s="2626"/>
      <c r="E40" s="2626"/>
      <c r="F40" s="2627"/>
      <c r="G40" s="2628"/>
      <c r="H40" s="2628"/>
      <c r="I40" s="2628"/>
    </row>
    <row r="41" spans="2:9" ht="16.5" customHeight="1" x14ac:dyDescent="0.2">
      <c r="B41" s="2062"/>
      <c r="C41" s="2625"/>
      <c r="D41" s="2626"/>
      <c r="E41" s="2626"/>
      <c r="F41" s="2627"/>
      <c r="G41" s="2628"/>
      <c r="H41" s="2628"/>
      <c r="I41" s="2628"/>
    </row>
    <row r="42" spans="2:9" ht="16.5" customHeight="1" x14ac:dyDescent="0.2">
      <c r="B42" s="2062"/>
      <c r="C42" s="2625"/>
      <c r="D42" s="2626"/>
      <c r="E42" s="2626"/>
      <c r="F42" s="2627"/>
      <c r="G42" s="2628"/>
      <c r="H42" s="2628"/>
      <c r="I42" s="2628"/>
    </row>
    <row r="43" spans="2:9" ht="16.5" customHeight="1" x14ac:dyDescent="0.2">
      <c r="B43" s="2062"/>
      <c r="C43" s="2618" t="s">
        <v>2077</v>
      </c>
      <c r="D43" s="2619"/>
      <c r="E43" s="2619"/>
      <c r="F43" s="2620"/>
      <c r="G43" s="2621">
        <f>SUM(G38:I42)</f>
        <v>793647</v>
      </c>
      <c r="H43" s="2621"/>
      <c r="I43" s="2621"/>
    </row>
    <row r="44" spans="2:9" ht="12.75" customHeight="1" x14ac:dyDescent="0.2"/>
    <row r="45" spans="2:9" ht="12.75" customHeight="1" x14ac:dyDescent="0.2">
      <c r="B45" s="1431" t="s">
        <v>2078</v>
      </c>
      <c r="D45" s="2622">
        <v>793647</v>
      </c>
      <c r="E45" s="2623"/>
    </row>
    <row r="46" spans="2:9" ht="5.25" customHeight="1" x14ac:dyDescent="0.2">
      <c r="B46" s="2063"/>
      <c r="D46" s="2064"/>
      <c r="E46" s="2065"/>
    </row>
    <row r="47" spans="2:9" ht="12.75" customHeight="1" x14ac:dyDescent="0.2">
      <c r="B47" s="1356" t="s">
        <v>2079</v>
      </c>
      <c r="C47" s="1356"/>
      <c r="D47" s="2066">
        <f>+G43/D45</f>
        <v>1</v>
      </c>
      <c r="E47" s="2067"/>
      <c r="F47" s="2068"/>
      <c r="I47" s="2069"/>
    </row>
    <row r="48" spans="2:9" ht="9.9499999999999993" customHeight="1" x14ac:dyDescent="0.2"/>
    <row r="49" spans="1:9" x14ac:dyDescent="0.2">
      <c r="B49" s="1359" t="s">
        <v>1498</v>
      </c>
      <c r="C49" s="1371"/>
      <c r="D49" s="1371"/>
      <c r="E49" s="2624">
        <v>750000</v>
      </c>
      <c r="F49" s="2624"/>
      <c r="G49" s="2624"/>
      <c r="H49" s="1405"/>
    </row>
    <row r="51" spans="1:9" ht="13.5" customHeight="1" x14ac:dyDescent="0.2">
      <c r="B51" s="1359" t="s">
        <v>1497</v>
      </c>
      <c r="C51" s="1371"/>
      <c r="E51" s="1419" t="s">
        <v>2093</v>
      </c>
      <c r="F51" s="1356" t="s">
        <v>1031</v>
      </c>
      <c r="G51" s="1419"/>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2080</v>
      </c>
      <c r="C54" s="1418"/>
      <c r="D54" s="1418"/>
    </row>
    <row r="55" spans="1:9" s="1413" customFormat="1" ht="12.75" customHeight="1" x14ac:dyDescent="0.2">
      <c r="A55" s="1414"/>
      <c r="B55" s="1415" t="s">
        <v>2081</v>
      </c>
      <c r="C55" s="1414"/>
      <c r="D55" s="1414"/>
    </row>
    <row r="56" spans="1:9" s="1413" customFormat="1" ht="12.75" customHeight="1" x14ac:dyDescent="0.2">
      <c r="A56" s="1414"/>
      <c r="B56" s="1415" t="s">
        <v>2082</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2083</v>
      </c>
      <c r="C62" s="1416"/>
      <c r="D62" s="1416"/>
    </row>
    <row r="63" spans="1:9" s="1413" customFormat="1" ht="13.5" customHeight="1" x14ac:dyDescent="0.2">
      <c r="A63" s="1414"/>
      <c r="B63" s="1415" t="s">
        <v>2084</v>
      </c>
      <c r="C63" s="1414"/>
      <c r="D63" s="1414"/>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629" t="str">
        <f>'Single Audit Cover'!A7</f>
        <v>Career Center of Southern IL</v>
      </c>
      <c r="C1" s="2629"/>
      <c r="D1" s="2629"/>
      <c r="E1" s="2629"/>
      <c r="F1" s="2629"/>
      <c r="G1" s="2629"/>
      <c r="H1" s="2629"/>
      <c r="I1" s="2629"/>
      <c r="J1" s="2629"/>
      <c r="K1" s="2629"/>
      <c r="L1" s="1472"/>
      <c r="M1" s="1472"/>
    </row>
    <row r="2" spans="1:13" ht="12" customHeight="1" x14ac:dyDescent="0.2">
      <c r="B2" s="2631">
        <f>'Single Audit Cover'!E7</f>
        <v>45000000040</v>
      </c>
      <c r="C2" s="2631"/>
      <c r="D2" s="2631"/>
      <c r="E2" s="2631"/>
      <c r="F2" s="2631"/>
      <c r="G2" s="2631"/>
      <c r="H2" s="2631"/>
      <c r="I2" s="2631"/>
      <c r="J2" s="2631"/>
      <c r="K2" s="2631"/>
      <c r="L2" s="1471"/>
      <c r="M2" s="1470"/>
    </row>
    <row r="3" spans="1:13" ht="10.35" customHeight="1" x14ac:dyDescent="0.2">
      <c r="B3" s="2606" t="s">
        <v>1512</v>
      </c>
      <c r="C3" s="2606"/>
      <c r="D3" s="2606"/>
      <c r="E3" s="2606"/>
      <c r="F3" s="2606"/>
      <c r="G3" s="2606"/>
      <c r="H3" s="2606"/>
      <c r="I3" s="2606"/>
      <c r="J3" s="2606"/>
      <c r="K3" s="2606"/>
      <c r="L3" s="1469"/>
      <c r="M3" s="1469"/>
    </row>
    <row r="4" spans="1:13" ht="14.25" customHeight="1" x14ac:dyDescent="0.2">
      <c r="B4" s="2644" t="str">
        <f>'Single Audit Cover'!A4</f>
        <v>Year Ending June 30, 2017</v>
      </c>
      <c r="C4" s="2644"/>
      <c r="D4" s="2644"/>
      <c r="E4" s="2644"/>
      <c r="F4" s="2644"/>
      <c r="G4" s="2644"/>
      <c r="H4" s="2644"/>
      <c r="I4" s="2644"/>
      <c r="J4" s="2644"/>
      <c r="K4" s="2644"/>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644" t="s">
        <v>1531</v>
      </c>
      <c r="C7" s="2644"/>
      <c r="D7" s="2645"/>
      <c r="E7" s="2645"/>
      <c r="F7" s="2645"/>
      <c r="G7" s="2645"/>
      <c r="H7" s="2645"/>
      <c r="I7" s="2645"/>
      <c r="J7" s="2645"/>
      <c r="K7" s="2645"/>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2023</v>
      </c>
      <c r="D10" s="1684" t="s">
        <v>2153</v>
      </c>
      <c r="E10" s="1405"/>
      <c r="F10" s="1409" t="s">
        <v>1529</v>
      </c>
      <c r="G10" s="1464"/>
      <c r="H10" s="1465" t="s">
        <v>1528</v>
      </c>
      <c r="I10" s="1464"/>
      <c r="J10" s="2078" t="s">
        <v>1527</v>
      </c>
      <c r="K10" s="1405"/>
      <c r="L10" s="1441"/>
    </row>
    <row r="11" spans="1:13" ht="13.5" customHeight="1" x14ac:dyDescent="0.2">
      <c r="B11" s="1405"/>
      <c r="C11" s="1405"/>
      <c r="D11" s="1405"/>
      <c r="E11" s="1405"/>
      <c r="F11" s="1405"/>
      <c r="G11" s="1426"/>
      <c r="H11" s="1405"/>
      <c r="I11" s="2079"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643"/>
      <c r="C14" s="2643"/>
      <c r="D14" s="2643"/>
      <c r="E14" s="2643"/>
      <c r="F14" s="2643"/>
      <c r="G14" s="2643"/>
      <c r="H14" s="2643"/>
      <c r="I14" s="2643"/>
      <c r="J14" s="2643"/>
      <c r="K14" s="2643"/>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643"/>
      <c r="C17" s="2643"/>
      <c r="D17" s="2643"/>
      <c r="E17" s="2643"/>
      <c r="F17" s="2643"/>
      <c r="G17" s="2643"/>
      <c r="H17" s="2643"/>
      <c r="I17" s="2643"/>
      <c r="J17" s="2643"/>
      <c r="K17" s="2643"/>
      <c r="L17" s="1441"/>
    </row>
    <row r="18" spans="2:12" ht="4.5" customHeight="1" x14ac:dyDescent="0.2">
      <c r="B18" s="1423"/>
      <c r="C18" s="1423"/>
      <c r="L18" s="1441"/>
    </row>
    <row r="19" spans="2:12" s="1371" customFormat="1" ht="13.5" customHeight="1" x14ac:dyDescent="0.2">
      <c r="B19" s="2080" t="s">
        <v>2085</v>
      </c>
      <c r="C19" s="2080"/>
      <c r="D19" s="2081"/>
      <c r="E19" s="2081"/>
      <c r="F19" s="2081"/>
      <c r="G19" s="2082"/>
      <c r="H19" s="2081"/>
      <c r="I19" s="2082"/>
      <c r="J19" s="2081"/>
      <c r="K19" s="2081"/>
      <c r="L19" s="1459"/>
    </row>
    <row r="20" spans="2:12" ht="45.75" customHeight="1" x14ac:dyDescent="0.2">
      <c r="B20" s="2646"/>
      <c r="C20" s="2646"/>
      <c r="D20" s="2643"/>
      <c r="E20" s="2643"/>
      <c r="F20" s="2643"/>
      <c r="G20" s="2643"/>
      <c r="H20" s="2643"/>
      <c r="I20" s="2643"/>
      <c r="J20" s="2643"/>
      <c r="K20" s="2643"/>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643"/>
      <c r="C23" s="2643"/>
      <c r="D23" s="2643"/>
      <c r="E23" s="2643"/>
      <c r="F23" s="2643"/>
      <c r="G23" s="2643"/>
      <c r="H23" s="2643"/>
      <c r="I23" s="2643"/>
      <c r="J23" s="2643"/>
      <c r="K23" s="2643"/>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643"/>
      <c r="C26" s="2643"/>
      <c r="D26" s="2643"/>
      <c r="E26" s="2643"/>
      <c r="F26" s="2643"/>
      <c r="G26" s="2643"/>
      <c r="H26" s="2643"/>
      <c r="I26" s="2643"/>
      <c r="J26" s="2643"/>
      <c r="K26" s="2643"/>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647"/>
      <c r="C29" s="2647"/>
      <c r="D29" s="2643"/>
      <c r="E29" s="2643"/>
      <c r="F29" s="2643"/>
      <c r="G29" s="2643"/>
      <c r="H29" s="2643"/>
      <c r="I29" s="2643"/>
      <c r="J29" s="2643"/>
      <c r="K29" s="264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642"/>
      <c r="C32" s="2642"/>
      <c r="D32" s="2643"/>
      <c r="E32" s="2643"/>
      <c r="F32" s="2643"/>
      <c r="G32" s="2643"/>
      <c r="H32" s="2643"/>
      <c r="I32" s="2643"/>
      <c r="J32" s="2643"/>
      <c r="K32" s="2643"/>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1767</v>
      </c>
      <c r="C39" s="1492"/>
      <c r="D39" s="1405"/>
      <c r="E39" s="1405"/>
      <c r="F39" s="1405"/>
      <c r="L39" s="1441"/>
    </row>
    <row r="40" spans="1:13" ht="9.6" customHeight="1" x14ac:dyDescent="0.2">
      <c r="B40" s="1356" t="s">
        <v>2024</v>
      </c>
      <c r="C40" s="1356"/>
      <c r="L40" s="1441"/>
    </row>
    <row r="41" spans="1:13" ht="9.6" customHeight="1" x14ac:dyDescent="0.2">
      <c r="B41" s="1356" t="s">
        <v>2025</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1944</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651" t="str">
        <f>'Single Audit Cover'!A7</f>
        <v>Career Center of Southern IL</v>
      </c>
      <c r="C1" s="2651"/>
      <c r="D1" s="2651"/>
      <c r="E1" s="2651"/>
      <c r="F1" s="2651"/>
      <c r="G1" s="2651"/>
      <c r="H1" s="2651"/>
      <c r="I1" s="2651"/>
      <c r="J1" s="2651"/>
      <c r="K1" s="2651"/>
      <c r="L1" s="1491"/>
    </row>
    <row r="2" spans="1:12" ht="12.75" customHeight="1" x14ac:dyDescent="0.2">
      <c r="B2" s="2652">
        <f>'Single Audit Cover'!E7</f>
        <v>45000000040</v>
      </c>
      <c r="C2" s="2652"/>
      <c r="D2" s="2652"/>
      <c r="E2" s="2652"/>
      <c r="F2" s="2652"/>
      <c r="G2" s="2652"/>
      <c r="H2" s="2652"/>
      <c r="I2" s="2652"/>
      <c r="J2" s="2652"/>
      <c r="K2" s="2652"/>
      <c r="L2" s="1490"/>
    </row>
    <row r="3" spans="1:12" ht="12.75" customHeight="1" x14ac:dyDescent="0.2">
      <c r="B3" s="2606" t="s">
        <v>1512</v>
      </c>
      <c r="C3" s="2606"/>
      <c r="D3" s="2606"/>
      <c r="E3" s="2606"/>
      <c r="F3" s="2606"/>
      <c r="G3" s="2606"/>
      <c r="H3" s="2606"/>
      <c r="I3" s="2606"/>
      <c r="J3" s="2606"/>
      <c r="K3" s="2606"/>
      <c r="L3" s="1469"/>
    </row>
    <row r="4" spans="1:12" ht="12.75" customHeight="1" x14ac:dyDescent="0.2">
      <c r="B4" s="2606" t="str">
        <f>'Single Audit Cover'!A4</f>
        <v>Year Ending June 30, 2017</v>
      </c>
      <c r="C4" s="2606"/>
      <c r="D4" s="2606"/>
      <c r="E4" s="2606"/>
      <c r="F4" s="2606"/>
      <c r="G4" s="2606"/>
      <c r="H4" s="2606"/>
      <c r="I4" s="2606"/>
      <c r="J4" s="2606"/>
      <c r="K4" s="2606"/>
      <c r="L4" s="1469"/>
    </row>
    <row r="5" spans="1:12" ht="5.25" customHeight="1" x14ac:dyDescent="0.2">
      <c r="B5" s="1339" t="s">
        <v>1365</v>
      </c>
      <c r="C5" s="1339"/>
      <c r="L5" s="1405"/>
    </row>
    <row r="6" spans="1:12" ht="30.75" customHeight="1" x14ac:dyDescent="0.2">
      <c r="A6" s="1405"/>
      <c r="B6" s="2653" t="s">
        <v>1551</v>
      </c>
      <c r="C6" s="2653"/>
      <c r="D6" s="2653"/>
      <c r="E6" s="2653"/>
      <c r="F6" s="2653"/>
      <c r="G6" s="2653"/>
      <c r="H6" s="2653"/>
      <c r="I6" s="2653"/>
      <c r="J6" s="2653"/>
      <c r="K6" s="2653"/>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2023</v>
      </c>
      <c r="D8" s="1687" t="s">
        <v>2153</v>
      </c>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635"/>
      <c r="G12" s="2635"/>
      <c r="H12" s="2635"/>
      <c r="I12" s="2635"/>
      <c r="J12" s="2635"/>
      <c r="K12" s="2635"/>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648"/>
      <c r="E14" s="2648"/>
      <c r="F14" s="2648"/>
      <c r="H14" s="1408" t="s">
        <v>1545</v>
      </c>
      <c r="I14" s="2649"/>
      <c r="J14" s="2649"/>
      <c r="K14" s="2649"/>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649"/>
      <c r="E16" s="2649"/>
      <c r="F16" s="2649"/>
      <c r="G16" s="2649"/>
      <c r="H16" s="2649"/>
      <c r="I16" s="2649"/>
      <c r="J16" s="2649"/>
      <c r="K16" s="2649"/>
      <c r="L16" s="1405"/>
    </row>
    <row r="17" spans="2:12" ht="13.5" customHeight="1" x14ac:dyDescent="0.2">
      <c r="B17" s="1409" t="s">
        <v>1543</v>
      </c>
      <c r="C17" s="1409"/>
      <c r="D17" s="2650"/>
      <c r="E17" s="2650"/>
      <c r="F17" s="2650"/>
      <c r="G17" s="2650"/>
      <c r="H17" s="2650"/>
      <c r="I17" s="2650"/>
      <c r="J17" s="2650"/>
      <c r="K17" s="2650"/>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643"/>
      <c r="C20" s="2643"/>
      <c r="D20" s="2643"/>
      <c r="E20" s="2643"/>
      <c r="F20" s="2643"/>
      <c r="G20" s="2643"/>
      <c r="H20" s="2643"/>
      <c r="I20" s="2643"/>
      <c r="J20" s="2643"/>
      <c r="K20" s="2643"/>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643"/>
      <c r="C23" s="2643"/>
      <c r="D23" s="2643"/>
      <c r="E23" s="2643"/>
      <c r="F23" s="2643"/>
      <c r="G23" s="2643"/>
      <c r="H23" s="2643"/>
      <c r="I23" s="2643"/>
      <c r="J23" s="2643"/>
      <c r="K23" s="2643"/>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643"/>
      <c r="C26" s="2643"/>
      <c r="D26" s="2643"/>
      <c r="E26" s="2643"/>
      <c r="F26" s="2643"/>
      <c r="G26" s="2643"/>
      <c r="H26" s="2643"/>
      <c r="I26" s="2643"/>
      <c r="J26" s="2643"/>
      <c r="K26" s="2643"/>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643"/>
      <c r="C29" s="2643"/>
      <c r="D29" s="2643"/>
      <c r="E29" s="2643"/>
      <c r="F29" s="2643"/>
      <c r="G29" s="2643"/>
      <c r="H29" s="2643"/>
      <c r="I29" s="2643"/>
      <c r="J29" s="2643"/>
      <c r="K29" s="2643"/>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643"/>
      <c r="C32" s="2643"/>
      <c r="D32" s="2643"/>
      <c r="E32" s="2643"/>
      <c r="F32" s="2643"/>
      <c r="G32" s="2643"/>
      <c r="H32" s="2643"/>
      <c r="I32" s="2643"/>
      <c r="J32" s="2643"/>
      <c r="K32" s="2643"/>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643"/>
      <c r="C35" s="2643"/>
      <c r="D35" s="2643"/>
      <c r="E35" s="2643"/>
      <c r="F35" s="2643"/>
      <c r="G35" s="2643"/>
      <c r="H35" s="2643"/>
      <c r="I35" s="2643"/>
      <c r="J35" s="2643"/>
      <c r="K35" s="2643"/>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643"/>
      <c r="C38" s="2643"/>
      <c r="D38" s="2643"/>
      <c r="E38" s="2643"/>
      <c r="F38" s="2643"/>
      <c r="G38" s="2643"/>
      <c r="H38" s="2643"/>
      <c r="I38" s="2643"/>
      <c r="J38" s="2643"/>
      <c r="K38" s="2643"/>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643"/>
      <c r="C41" s="2643"/>
      <c r="D41" s="2643"/>
      <c r="E41" s="2643"/>
      <c r="F41" s="2643"/>
      <c r="G41" s="2643"/>
      <c r="H41" s="2643"/>
      <c r="I41" s="2643"/>
      <c r="J41" s="2643"/>
      <c r="K41" s="2643"/>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2086</v>
      </c>
      <c r="C49" s="1360"/>
      <c r="G49" s="1351"/>
      <c r="I49" s="1351"/>
    </row>
    <row r="50" spans="2:9" ht="11.1" customHeight="1" x14ac:dyDescent="0.2">
      <c r="B50" s="1360" t="s">
        <v>1945</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7" sqref="B7"/>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629" t="str">
        <f>'Single Audit Cover'!A7</f>
        <v>Career Center of Southern IL</v>
      </c>
      <c r="C1" s="2629"/>
      <c r="D1" s="2629"/>
      <c r="E1" s="1501"/>
    </row>
    <row r="2" spans="2:5" s="1371" customFormat="1" ht="12.75" customHeight="1" x14ac:dyDescent="0.2">
      <c r="B2" s="2631">
        <f>'Single Audit Cover'!E7</f>
        <v>45000000040</v>
      </c>
      <c r="C2" s="2631"/>
      <c r="D2" s="2631"/>
      <c r="E2" s="1500"/>
    </row>
    <row r="3" spans="2:5" s="1332" customFormat="1" ht="12.75" customHeight="1" x14ac:dyDescent="0.2">
      <c r="B3" s="2606" t="s">
        <v>1561</v>
      </c>
      <c r="C3" s="2606"/>
      <c r="D3" s="2606"/>
      <c r="E3" s="2005"/>
    </row>
    <row r="4" spans="2:5" s="1371" customFormat="1" ht="12.75" customHeight="1" x14ac:dyDescent="0.2">
      <c r="B4" s="2654" t="str">
        <f>'Single Audit Cover'!A4</f>
        <v>Year Ending June 30, 2017</v>
      </c>
      <c r="C4" s="2654"/>
      <c r="D4" s="2654"/>
      <c r="E4" s="1499"/>
    </row>
    <row r="5" spans="2:5" s="1371" customFormat="1" ht="40.15" customHeight="1" x14ac:dyDescent="0.2">
      <c r="B5" s="1688" t="s">
        <v>1902</v>
      </c>
      <c r="C5" s="1482"/>
      <c r="D5" s="1482"/>
      <c r="E5" s="1482"/>
    </row>
    <row r="6" spans="2:5" s="1371" customFormat="1" ht="13.5" customHeight="1" x14ac:dyDescent="0.2">
      <c r="B6" s="1498" t="s">
        <v>1560</v>
      </c>
      <c r="C6" s="1498" t="s">
        <v>1559</v>
      </c>
      <c r="D6" s="1498" t="s">
        <v>1558</v>
      </c>
    </row>
    <row r="7" spans="2:5" ht="13.5" customHeight="1" x14ac:dyDescent="0.2">
      <c r="B7" s="2107" t="s">
        <v>2115</v>
      </c>
      <c r="C7" s="2106" t="s">
        <v>2115</v>
      </c>
      <c r="D7" s="2106" t="s">
        <v>2115</v>
      </c>
      <c r="E7" s="1497"/>
    </row>
    <row r="8" spans="2:5" ht="13.5" customHeight="1" x14ac:dyDescent="0.2">
      <c r="B8" s="1689"/>
      <c r="C8" s="1497"/>
      <c r="D8" s="1497"/>
      <c r="E8" s="1497"/>
    </row>
    <row r="9" spans="2:5" ht="13.5" customHeight="1" x14ac:dyDescent="0.2">
      <c r="B9" s="1690"/>
      <c r="C9" s="1410"/>
      <c r="D9" s="1410"/>
      <c r="E9" s="1410"/>
    </row>
    <row r="10" spans="2:5" ht="13.5" customHeight="1" x14ac:dyDescent="0.2">
      <c r="B10" s="1689"/>
      <c r="C10" s="1410"/>
      <c r="D10" s="1410"/>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1946</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629" t="str">
        <f>'Single Audit Cover'!A7</f>
        <v>Career Center of Southern IL</v>
      </c>
      <c r="C1" s="2629"/>
      <c r="D1" s="2629"/>
      <c r="E1" s="2629"/>
      <c r="F1" s="1491"/>
      <c r="G1" s="1491"/>
      <c r="H1" s="1491"/>
      <c r="I1" s="1491"/>
      <c r="J1" s="1491"/>
      <c r="K1" s="1491"/>
      <c r="L1" s="1491"/>
    </row>
    <row r="2" spans="2:12" ht="13.5" customHeight="1" x14ac:dyDescent="0.2">
      <c r="B2" s="2631">
        <f>'Single Audit Cover'!E7</f>
        <v>45000000040</v>
      </c>
      <c r="C2" s="2631"/>
      <c r="D2" s="2631"/>
      <c r="E2" s="2631"/>
      <c r="F2" s="1490"/>
      <c r="G2" s="1490"/>
      <c r="H2" s="1490"/>
      <c r="I2" s="1490"/>
      <c r="J2" s="1490"/>
      <c r="K2" s="1490"/>
      <c r="L2" s="1490"/>
    </row>
    <row r="3" spans="2:12" ht="13.5" customHeight="1" x14ac:dyDescent="0.2">
      <c r="B3" s="2606" t="s">
        <v>1569</v>
      </c>
      <c r="C3" s="2606"/>
      <c r="D3" s="2606"/>
      <c r="E3" s="2606"/>
      <c r="F3" s="2005"/>
      <c r="G3" s="2005"/>
      <c r="H3" s="2005"/>
      <c r="I3" s="2005"/>
      <c r="J3" s="2005"/>
      <c r="K3" s="2005"/>
      <c r="L3" s="2005"/>
    </row>
    <row r="4" spans="2:12" ht="13.5" customHeight="1" x14ac:dyDescent="0.2">
      <c r="B4" s="2655" t="str">
        <f>'Single Audit Cover'!A4</f>
        <v>Year Ending June 30, 2017</v>
      </c>
      <c r="C4" s="2655"/>
      <c r="D4" s="2655"/>
      <c r="E4" s="265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2023</v>
      </c>
      <c r="D8" s="1695" t="s">
        <v>2153</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647"/>
      <c r="C11" s="2647"/>
      <c r="D11" s="2643"/>
      <c r="E11" s="2643"/>
    </row>
    <row r="12" spans="2:12" ht="13.5" customHeight="1" x14ac:dyDescent="0.2">
      <c r="B12" s="1405"/>
      <c r="C12" s="1405"/>
      <c r="D12" s="1405"/>
    </row>
    <row r="13" spans="2:12" ht="13.5" customHeight="1" x14ac:dyDescent="0.2">
      <c r="B13" s="1306" t="s">
        <v>1565</v>
      </c>
      <c r="C13" s="1306"/>
      <c r="D13" s="1405"/>
    </row>
    <row r="14" spans="2:12" ht="76.5" customHeight="1" x14ac:dyDescent="0.2">
      <c r="B14" s="2647"/>
      <c r="C14" s="2647"/>
      <c r="D14" s="2643"/>
      <c r="E14" s="2643"/>
    </row>
    <row r="15" spans="2:12" ht="13.5" customHeight="1" x14ac:dyDescent="0.2">
      <c r="B15" s="1405"/>
      <c r="C15" s="1405"/>
      <c r="D15" s="1405"/>
    </row>
    <row r="16" spans="2:12" ht="13.5" customHeight="1" x14ac:dyDescent="0.2">
      <c r="B16" s="1306" t="s">
        <v>1564</v>
      </c>
      <c r="C16" s="1306"/>
      <c r="D16" s="1405"/>
      <c r="E16" s="1962"/>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45000000040</v>
      </c>
    </row>
    <row r="3" spans="1:2" x14ac:dyDescent="0.2">
      <c r="A3" t="s">
        <v>1110</v>
      </c>
      <c r="B3" s="1222" t="str">
        <f>COVER!A15</f>
        <v>Randolph</v>
      </c>
    </row>
    <row r="4" spans="1:2" x14ac:dyDescent="0.2">
      <c r="A4" t="s">
        <v>1166</v>
      </c>
      <c r="B4" s="1222" t="str">
        <f>COVER!A17</f>
        <v>Career Center of Southern IL</v>
      </c>
    </row>
    <row r="5" spans="1:2" x14ac:dyDescent="0.2">
      <c r="A5" t="s">
        <v>799</v>
      </c>
      <c r="B5" s="1222" t="str">
        <f>COVER!A38</f>
        <v>Mark Stuart</v>
      </c>
    </row>
    <row r="6" spans="1:2" x14ac:dyDescent="0.2">
      <c r="A6" t="s">
        <v>804</v>
      </c>
      <c r="B6" s="1222">
        <f>COVER!P35</f>
        <v>0</v>
      </c>
    </row>
    <row r="7" spans="1:2" x14ac:dyDescent="0.2">
      <c r="A7" t="s">
        <v>800</v>
      </c>
      <c r="B7" s="1222">
        <f>COVER!I38</f>
        <v>0</v>
      </c>
    </row>
    <row r="8" spans="1:2" x14ac:dyDescent="0.2">
      <c r="A8" t="s">
        <v>801</v>
      </c>
      <c r="B8" s="1222" t="str">
        <f>COVER!T38</f>
        <v>Kelton Davis</v>
      </c>
    </row>
    <row r="9" spans="1:2" x14ac:dyDescent="0.2">
      <c r="A9" s="21" t="s">
        <v>1111</v>
      </c>
      <c r="B9" s="1901"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1931</v>
      </c>
      <c r="B12" s="1222" t="str">
        <f>IF(COVER!J29="x","Yes",IF(COVER!L29="X","No",0))</f>
        <v>Yes</v>
      </c>
    </row>
    <row r="13" spans="1:2" x14ac:dyDescent="0.2">
      <c r="A13" s="12" t="s">
        <v>1932</v>
      </c>
      <c r="B13" s="1222" t="str">
        <f>IF(COVER!J30="x","Yes",IF(COVER!L30="x","No",0))</f>
        <v>Yes</v>
      </c>
    </row>
    <row r="14" spans="1:2" x14ac:dyDescent="0.2">
      <c r="A14" t="s">
        <v>555</v>
      </c>
      <c r="B14" s="1222" t="str">
        <f>IF(COVER!J31="x","Yes",IF(COVER!L31="x","No",0))</f>
        <v>No</v>
      </c>
    </row>
    <row r="15" spans="1:2" x14ac:dyDescent="0.2">
      <c r="A15" t="s">
        <v>657</v>
      </c>
      <c r="B15" s="1222">
        <f>COVER!T23</f>
        <v>66.003932000000006</v>
      </c>
    </row>
    <row r="16" spans="1:2" x14ac:dyDescent="0.2">
      <c r="A16" t="s">
        <v>490</v>
      </c>
      <c r="B16" s="1222" t="str">
        <f>COVER!T13</f>
        <v>Schorb &amp; Schmersahl, LLC</v>
      </c>
    </row>
    <row r="17" spans="1:2" x14ac:dyDescent="0.2">
      <c r="A17" t="s">
        <v>1030</v>
      </c>
      <c r="B17" s="1222" t="str">
        <f>COVER!T15</f>
        <v>James R. Schmersahl</v>
      </c>
    </row>
    <row r="18" spans="1:2" x14ac:dyDescent="0.2">
      <c r="A18" t="s">
        <v>1345</v>
      </c>
      <c r="B18" s="1222" t="str">
        <f>COVER!T17</f>
        <v>518 North Main Street</v>
      </c>
    </row>
    <row r="19" spans="1:2" x14ac:dyDescent="0.2">
      <c r="A19" t="s">
        <v>1032</v>
      </c>
      <c r="B19" s="1222" t="str">
        <f>COVER!T25</f>
        <v>jim@stcpa.com</v>
      </c>
    </row>
    <row r="20" spans="1:2" x14ac:dyDescent="0.2">
      <c r="A20" t="s">
        <v>1033</v>
      </c>
      <c r="B20" s="1222" t="str">
        <f>COVER!T19</f>
        <v>Columbia</v>
      </c>
    </row>
    <row r="21" spans="1:2" x14ac:dyDescent="0.2">
      <c r="A21" t="s">
        <v>558</v>
      </c>
      <c r="B21" s="1222" t="str">
        <f>COVER!X19</f>
        <v>IL</v>
      </c>
    </row>
    <row r="22" spans="1:2" x14ac:dyDescent="0.2">
      <c r="A22" t="s">
        <v>1034</v>
      </c>
      <c r="B22" s="1222">
        <f>COVER!Z19</f>
        <v>62236</v>
      </c>
    </row>
    <row r="23" spans="1:2" x14ac:dyDescent="0.2">
      <c r="A23" t="s">
        <v>1347</v>
      </c>
      <c r="B23" s="1222" t="str">
        <f>COVER!T21</f>
        <v>618-281-5195</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t="str">
        <f>COVER!U34</f>
        <v>X</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6">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393563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21455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22311</v>
      </c>
      <c r="C91" s="13" t="s">
        <v>653</v>
      </c>
      <c r="D91" s="13" t="str">
        <f t="shared" si="0"/>
        <v>Error?</v>
      </c>
    </row>
    <row r="92" spans="1:4" x14ac:dyDescent="0.2">
      <c r="A92" s="54">
        <v>31</v>
      </c>
      <c r="B92" s="1222">
        <f>'Assets-Liab 5-6'!C39</f>
        <v>371252</v>
      </c>
      <c r="D92" s="13" t="str">
        <f t="shared" si="0"/>
        <v>Error?</v>
      </c>
    </row>
    <row r="93" spans="1:4" x14ac:dyDescent="0.2">
      <c r="A93" s="54">
        <v>32</v>
      </c>
      <c r="B93" s="1222">
        <f>'Assets-Liab 5-6'!C41</f>
        <v>393563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38832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15225</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38832</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1</v>
      </c>
      <c r="D273" s="13" t="str">
        <f t="shared" si="3"/>
        <v>Error?</v>
      </c>
    </row>
    <row r="274" spans="1:4" x14ac:dyDescent="0.2">
      <c r="A274" s="54">
        <v>213</v>
      </c>
      <c r="B274" s="1222">
        <f>'Assets-Liab 5-6'!M17</f>
        <v>911898</v>
      </c>
      <c r="D274" s="13" t="str">
        <f t="shared" si="3"/>
        <v>Error?</v>
      </c>
    </row>
    <row r="275" spans="1:4" x14ac:dyDescent="0.2">
      <c r="A275" s="54">
        <v>214</v>
      </c>
      <c r="B275" s="1222">
        <f>'Assets-Liab 5-6'!M18</f>
        <v>26812</v>
      </c>
      <c r="D275" s="13" t="str">
        <f t="shared" si="3"/>
        <v>Error?</v>
      </c>
    </row>
    <row r="276" spans="1:4" x14ac:dyDescent="0.2">
      <c r="A276" s="54">
        <v>215</v>
      </c>
      <c r="B276" s="1222">
        <f>'Assets-Liab 5-6'!M19</f>
        <v>80659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1019370</v>
      </c>
      <c r="C279" s="13" t="s">
        <v>653</v>
      </c>
      <c r="D279" s="13" t="str">
        <f t="shared" si="3"/>
        <v>Error?</v>
      </c>
    </row>
    <row r="280" spans="1:4" x14ac:dyDescent="0.2">
      <c r="A280" s="54">
        <v>219</v>
      </c>
      <c r="B280" s="1222">
        <f>'Assets-Liab 5-6'!M40</f>
        <v>1019370</v>
      </c>
      <c r="D280" s="13" t="str">
        <f t="shared" si="3"/>
        <v>Error?</v>
      </c>
    </row>
    <row r="281" spans="1:4" x14ac:dyDescent="0.2">
      <c r="A281" s="54">
        <v>220</v>
      </c>
      <c r="B281" s="1222">
        <f>'Assets-Liab 5-6'!M41</f>
        <v>1019370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344445</v>
      </c>
      <c r="D716" s="13" t="str">
        <f t="shared" si="10"/>
        <v>Error?</v>
      </c>
    </row>
    <row r="717" spans="1:4" x14ac:dyDescent="0.2">
      <c r="A717" s="54">
        <v>656</v>
      </c>
      <c r="B717" s="1222">
        <f>'Expenditures 15-22'!C13</f>
        <v>419248</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763693</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76215</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76215</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0</v>
      </c>
      <c r="C734" s="13" t="s">
        <v>653</v>
      </c>
      <c r="D734" s="13" t="str">
        <f t="shared" si="10"/>
        <v>Error?</v>
      </c>
    </row>
    <row r="735" spans="1:4" x14ac:dyDescent="0.2">
      <c r="A735" s="54">
        <v>674</v>
      </c>
      <c r="B735" s="1222">
        <f>'Expenditures 15-22'!C55</f>
        <v>148537</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148537</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57304</v>
      </c>
      <c r="D739" s="13" t="str">
        <f t="shared" si="10"/>
        <v>Error?</v>
      </c>
    </row>
    <row r="740" spans="1:4" x14ac:dyDescent="0.2">
      <c r="A740" s="54">
        <v>679</v>
      </c>
      <c r="B740" s="1222">
        <f>'Expenditures 15-22'!C61</f>
        <v>79859</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29842</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167005</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4736</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4736</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396493</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1160186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87930</v>
      </c>
      <c r="D774" s="13" t="str">
        <f t="shared" si="11"/>
        <v>Error?</v>
      </c>
    </row>
    <row r="775" spans="1:4" x14ac:dyDescent="0.2">
      <c r="A775" s="54">
        <v>714</v>
      </c>
      <c r="B775" s="1222">
        <f>'Expenditures 15-22'!D13</f>
        <v>146526</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234456</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28781</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28781</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0</v>
      </c>
      <c r="C792" s="13" t="s">
        <v>653</v>
      </c>
      <c r="D792" s="13" t="str">
        <f t="shared" si="11"/>
        <v>Error?</v>
      </c>
    </row>
    <row r="793" spans="1:4" x14ac:dyDescent="0.2">
      <c r="A793" s="54">
        <v>732</v>
      </c>
      <c r="B793" s="1222">
        <f>'Expenditures 15-22'!D55</f>
        <v>54562</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54562</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34420</v>
      </c>
      <c r="D797" s="13" t="str">
        <f t="shared" si="11"/>
        <v>Error?</v>
      </c>
    </row>
    <row r="798" spans="1:4" x14ac:dyDescent="0.2">
      <c r="A798" s="54">
        <v>737</v>
      </c>
      <c r="B798" s="1222">
        <f>'Expenditures 15-22'!D61</f>
        <v>41733</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4705</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80858</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363</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363</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164564</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399020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54553</v>
      </c>
      <c r="D832" s="13" t="str">
        <f t="shared" si="12"/>
        <v>Error?</v>
      </c>
    </row>
    <row r="833" spans="1:4" x14ac:dyDescent="0.2">
      <c r="A833" s="54">
        <v>772</v>
      </c>
      <c r="B833" s="1222">
        <f>'Expenditures 15-22'!E13</f>
        <v>46247</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100800</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26</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26</v>
      </c>
      <c r="C843" s="13" t="s">
        <v>653</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0</v>
      </c>
      <c r="C847" s="13" t="s">
        <v>653</v>
      </c>
      <c r="D847" s="13" t="str">
        <f t="shared" si="12"/>
        <v>Error?</v>
      </c>
    </row>
    <row r="848" spans="1:4" x14ac:dyDescent="0.2">
      <c r="A848" s="54">
        <v>787</v>
      </c>
      <c r="B848" s="1222">
        <f>'Expenditures 15-22'!E49</f>
        <v>69340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69340</v>
      </c>
      <c r="C850" s="13" t="s">
        <v>653</v>
      </c>
      <c r="D850" s="13" t="str">
        <f t="shared" si="12"/>
        <v>Error?</v>
      </c>
    </row>
    <row r="851" spans="1:4" x14ac:dyDescent="0.2">
      <c r="A851" s="54">
        <v>790</v>
      </c>
      <c r="B851" s="1222">
        <f>'Expenditures 15-22'!E55</f>
        <v>3238</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3238</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37418</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37418</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110022</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210822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41418</v>
      </c>
      <c r="D890" s="13" t="str">
        <f t="shared" si="12"/>
        <v>Error?</v>
      </c>
    </row>
    <row r="891" spans="1:4" x14ac:dyDescent="0.2">
      <c r="A891" s="54">
        <v>830</v>
      </c>
      <c r="B891" s="1222">
        <f>'Expenditures 15-22'!F13</f>
        <v>22358</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63776</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4329</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4329</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638</v>
      </c>
      <c r="D913" s="13" t="str">
        <f t="shared" si="13"/>
        <v>Error?</v>
      </c>
    </row>
    <row r="914" spans="1:4" x14ac:dyDescent="0.2">
      <c r="A914" s="54">
        <v>853</v>
      </c>
      <c r="B914" s="1222">
        <f>'Expenditures 15-22'!F61</f>
        <v>63078</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30662</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94378</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98707</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162483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235</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235</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3982</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3982</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3982</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4217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4753</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4753</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7532</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7532</v>
      </c>
      <c r="C1024" s="13" t="s">
        <v>653</v>
      </c>
      <c r="D1024" s="13" t="str">
        <f t="shared" si="15"/>
        <v>Error?</v>
      </c>
    </row>
    <row r="1025" spans="1:4" x14ac:dyDescent="0.2">
      <c r="A1025" s="54">
        <v>964</v>
      </c>
      <c r="B1025" s="1222">
        <f>'Expenditures 15-22'!H55</f>
        <v>842</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842</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8374</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13127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528346</v>
      </c>
      <c r="C1104" s="13" t="s">
        <v>653</v>
      </c>
      <c r="D1104" s="13" t="str">
        <f t="shared" si="16"/>
        <v>Error?</v>
      </c>
    </row>
    <row r="1105" spans="1:4" x14ac:dyDescent="0.2">
      <c r="A1105" s="54">
        <v>1044</v>
      </c>
      <c r="B1105" s="1222">
        <f>'Expenditures 15-22'!K13</f>
        <v>639367</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1167713</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105022</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105022</v>
      </c>
      <c r="C1115" s="13" t="s">
        <v>653</v>
      </c>
      <c r="D1115" s="13" t="str">
        <f t="shared" si="16"/>
        <v>Error?</v>
      </c>
    </row>
    <row r="1116" spans="1:4" x14ac:dyDescent="0.2">
      <c r="A1116" s="54">
        <v>1055</v>
      </c>
      <c r="B1116" s="1222">
        <f>'Expenditures 15-22'!K44</f>
        <v>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0</v>
      </c>
      <c r="C1119" s="13" t="s">
        <v>653</v>
      </c>
      <c r="D1119" s="13" t="str">
        <f t="shared" si="16"/>
        <v>Error?</v>
      </c>
    </row>
    <row r="1120" spans="1:4" x14ac:dyDescent="0.2">
      <c r="A1120" s="54">
        <v>1059</v>
      </c>
      <c r="B1120" s="1222">
        <f>'Expenditures 15-22'!K49</f>
        <v>81201</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81201</v>
      </c>
      <c r="C1122" s="13" t="s">
        <v>653</v>
      </c>
      <c r="D1122" s="13" t="str">
        <f t="shared" si="16"/>
        <v>Error?</v>
      </c>
    </row>
    <row r="1123" spans="1:4" x14ac:dyDescent="0.2">
      <c r="A1123" s="54">
        <v>1062</v>
      </c>
      <c r="B1123" s="1222">
        <f>'Expenditures 15-22'!K55</f>
        <v>207179</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207179</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92362</v>
      </c>
      <c r="C1127" s="13" t="s">
        <v>653</v>
      </c>
      <c r="D1127" s="13" t="str">
        <f t="shared" si="16"/>
        <v>Error?</v>
      </c>
    </row>
    <row r="1128" spans="1:4" x14ac:dyDescent="0.2">
      <c r="A1128" s="54">
        <v>1067</v>
      </c>
      <c r="B1128" s="1222">
        <f>'Expenditures 15-22'!K61</f>
        <v>226070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65209</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383641</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5099</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5099</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782142</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1949855</v>
      </c>
      <c r="C1152" s="13" t="s">
        <v>653</v>
      </c>
      <c r="D1152" s="13" t="str">
        <f t="shared" si="17"/>
        <v>Error?</v>
      </c>
    </row>
    <row r="1153" spans="1:4" x14ac:dyDescent="0.2">
      <c r="A1153" s="54">
        <v>1092</v>
      </c>
      <c r="B1153" s="1222">
        <f>'Expenditures 15-22'!K115</f>
        <v>788432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3274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3274</v>
      </c>
      <c r="C1339" s="13" t="s">
        <v>653</v>
      </c>
      <c r="D1339" s="13" t="str">
        <f t="shared" si="19"/>
        <v>Error?</v>
      </c>
    </row>
    <row r="1340" spans="1:4" x14ac:dyDescent="0.2">
      <c r="A1340" s="54">
        <v>1279</v>
      </c>
      <c r="B1340" s="1222">
        <f>'Expenditures 15-22'!C204</f>
        <v>3274</v>
      </c>
      <c r="C1340" s="13" t="s">
        <v>653</v>
      </c>
      <c r="D1340" s="13" t="str">
        <f t="shared" si="19"/>
        <v>Error?</v>
      </c>
    </row>
    <row r="1341" spans="1:4" x14ac:dyDescent="0.2">
      <c r="A1341" s="54">
        <v>1280</v>
      </c>
      <c r="B1341" s="1222">
        <f>'Expenditures 15-22'!D176</f>
        <v>1249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1249</v>
      </c>
      <c r="C1345" s="13" t="s">
        <v>653</v>
      </c>
      <c r="D1345" s="13" t="str">
        <f t="shared" si="20"/>
        <v>Error?</v>
      </c>
    </row>
    <row r="1346" spans="1:4" x14ac:dyDescent="0.2">
      <c r="A1346" s="54">
        <v>1285</v>
      </c>
      <c r="B1346" s="1222">
        <f>'Expenditures 15-22'!D204</f>
        <v>1249</v>
      </c>
      <c r="C1346" s="13" t="s">
        <v>653</v>
      </c>
      <c r="D1346" s="13" t="str">
        <f t="shared" si="20"/>
        <v>Error?</v>
      </c>
    </row>
    <row r="1347" spans="1:4" x14ac:dyDescent="0.2">
      <c r="A1347" s="54">
        <v>1286</v>
      </c>
      <c r="B1347" s="1222">
        <f>'Expenditures 15-22'!E176</f>
        <v>129568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129568</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129568</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134091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134091</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134091</v>
      </c>
      <c r="C1388" s="13" t="s">
        <v>653</v>
      </c>
      <c r="D1388" s="13" t="str">
        <f t="shared" si="20"/>
        <v>Error?</v>
      </c>
    </row>
    <row r="1389" spans="1:4" x14ac:dyDescent="0.2">
      <c r="A1389" s="54">
        <v>1328</v>
      </c>
      <c r="B1389" s="1222">
        <f>'Expenditures 15-22'!K205</f>
        <v>5220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376467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371252</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18387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23607</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1</v>
      </c>
      <c r="D2008" s="13" t="str">
        <f t="shared" si="30"/>
        <v>Error?</v>
      </c>
    </row>
    <row r="2009" spans="1:4" x14ac:dyDescent="0.2">
      <c r="A2009" s="54">
        <v>1948</v>
      </c>
      <c r="B2009" s="1222">
        <f>'Cap Outlay Deprec 27'!C8</f>
        <v>1087654</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196631</v>
      </c>
      <c r="D2011" s="13" t="str">
        <f t="shared" si="30"/>
        <v>Error?</v>
      </c>
    </row>
    <row r="2012" spans="1:4" x14ac:dyDescent="0.2">
      <c r="A2012" s="54">
        <v>1951</v>
      </c>
      <c r="B2012" s="1222">
        <f>'Cap Outlay Deprec 27'!C13</f>
        <v>17608</v>
      </c>
      <c r="D2012" s="13" t="str">
        <f t="shared" si="30"/>
        <v>Error?</v>
      </c>
    </row>
    <row r="2013" spans="1:4" x14ac:dyDescent="0.2">
      <c r="A2013" s="54">
        <v>1952</v>
      </c>
      <c r="B2013" s="1222">
        <f>'Cap Outlay Deprec 27'!C16</f>
        <v>1351379</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1</v>
      </c>
      <c r="C2026" s="13" t="s">
        <v>653</v>
      </c>
      <c r="D2026" s="13" t="str">
        <f t="shared" si="30"/>
        <v>Error?</v>
      </c>
    </row>
    <row r="2027" spans="1:4" x14ac:dyDescent="0.2">
      <c r="A2027" s="54">
        <v>1966</v>
      </c>
      <c r="B2027" s="1222">
        <f>'Cap Outlay Deprec 27'!F8</f>
        <v>1087654</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196631</v>
      </c>
      <c r="C2029" s="13" t="s">
        <v>653</v>
      </c>
      <c r="D2029" s="13" t="str">
        <f t="shared" si="30"/>
        <v>Error?</v>
      </c>
    </row>
    <row r="2030" spans="1:4" x14ac:dyDescent="0.2">
      <c r="A2030" s="54">
        <v>1969</v>
      </c>
      <c r="B2030" s="1222">
        <f>'Cap Outlay Deprec 27'!F13</f>
        <v>17608</v>
      </c>
      <c r="C2030" s="13" t="s">
        <v>653</v>
      </c>
      <c r="D2030" s="13" t="str">
        <f t="shared" si="30"/>
        <v>Error?</v>
      </c>
    </row>
    <row r="2031" spans="1:4" x14ac:dyDescent="0.2">
      <c r="A2031" s="54">
        <v>1970</v>
      </c>
      <c r="B2031" s="1222">
        <f>'Cap Outlay Deprec 27'!F16</f>
        <v>1351379</v>
      </c>
      <c r="C2031" s="13" t="s">
        <v>653</v>
      </c>
      <c r="D2031" s="13" t="str">
        <f t="shared" si="30"/>
        <v>Error?</v>
      </c>
    </row>
    <row r="2032" spans="1:4" x14ac:dyDescent="0.2">
      <c r="A2032" s="82">
        <v>1971</v>
      </c>
      <c r="D2032" s="13" t="str">
        <f t="shared" si="30"/>
        <v>OK</v>
      </c>
    </row>
    <row r="2033" spans="1:4" x14ac:dyDescent="0.2">
      <c r="A2033" s="54">
        <v>1972</v>
      </c>
      <c r="B2033" s="1222">
        <f>'Cap Outlay Deprec 27'!H8</f>
        <v>148260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109288</v>
      </c>
      <c r="D2035" s="13" t="str">
        <f t="shared" si="30"/>
        <v>Error?</v>
      </c>
    </row>
    <row r="2036" spans="1:4" x14ac:dyDescent="0.2">
      <c r="A2036" s="54">
        <v>1975</v>
      </c>
      <c r="B2036" s="1222">
        <f>'Cap Outlay Deprec 27'!H13</f>
        <v>10296</v>
      </c>
      <c r="D2036" s="13" t="str">
        <f t="shared" si="30"/>
        <v>Error?</v>
      </c>
    </row>
    <row r="2037" spans="1:4" x14ac:dyDescent="0.2">
      <c r="A2037" s="54">
        <v>1976</v>
      </c>
      <c r="B2037" s="1222">
        <f>'Cap Outlay Deprec 27'!H16</f>
        <v>284583</v>
      </c>
      <c r="C2037" s="13" t="s">
        <v>653</v>
      </c>
      <c r="D2037" s="13" t="str">
        <f t="shared" si="30"/>
        <v>Error?</v>
      </c>
    </row>
    <row r="2038" spans="1:4" x14ac:dyDescent="0.2">
      <c r="A2038" s="82">
        <v>1977</v>
      </c>
      <c r="D2038" s="13" t="str">
        <f t="shared" si="30"/>
        <v>OK</v>
      </c>
    </row>
    <row r="2039" spans="1:4" x14ac:dyDescent="0.2">
      <c r="A2039" s="54">
        <v>1978</v>
      </c>
      <c r="B2039" s="1222">
        <f>'Cap Outlay Deprec 27'!I8</f>
        <v>27496</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10684</v>
      </c>
      <c r="D2041" s="13" t="str">
        <f t="shared" si="30"/>
        <v>Error?</v>
      </c>
    </row>
    <row r="2042" spans="1:4" x14ac:dyDescent="0.2">
      <c r="A2042" s="54">
        <v>1981</v>
      </c>
      <c r="B2042" s="1222">
        <f>'Cap Outlay Deprec 27'!I13</f>
        <v>3312</v>
      </c>
      <c r="D2042" s="13" t="str">
        <f t="shared" si="30"/>
        <v>Error?</v>
      </c>
    </row>
    <row r="2043" spans="1:4" x14ac:dyDescent="0.2">
      <c r="A2043" s="54">
        <v>1982</v>
      </c>
      <c r="B2043" s="1222">
        <f>'Cap Outlay Deprec 27'!I16</f>
        <v>47426</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175756</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119972</v>
      </c>
      <c r="C2053" s="13" t="s">
        <v>653</v>
      </c>
      <c r="D2053" s="13" t="str">
        <f t="shared" si="31"/>
        <v>Error?</v>
      </c>
    </row>
    <row r="2054" spans="1:4" x14ac:dyDescent="0.2">
      <c r="A2054" s="54">
        <v>1993</v>
      </c>
      <c r="B2054" s="1222">
        <f>'Cap Outlay Deprec 27'!K13</f>
        <v>13608</v>
      </c>
      <c r="C2054" s="13" t="s">
        <v>653</v>
      </c>
      <c r="D2054" s="13" t="str">
        <f t="shared" si="31"/>
        <v>Error?</v>
      </c>
    </row>
    <row r="2055" spans="1:4" x14ac:dyDescent="0.2">
      <c r="A2055" s="54">
        <v>1994</v>
      </c>
      <c r="B2055" s="1222">
        <f>'Cap Outlay Deprec 27'!K16</f>
        <v>332009</v>
      </c>
      <c r="C2055" s="13" t="s">
        <v>653</v>
      </c>
      <c r="D2055" s="13" t="str">
        <f t="shared" si="31"/>
        <v>Error?</v>
      </c>
    </row>
    <row r="2056" spans="1:4" x14ac:dyDescent="0.2">
      <c r="A2056" s="54">
        <v>1995</v>
      </c>
      <c r="B2056" s="1222">
        <f>'Cap Outlay Deprec 27'!L5</f>
        <v>1</v>
      </c>
      <c r="C2056" s="13" t="s">
        <v>653</v>
      </c>
      <c r="D2056" s="13" t="str">
        <f t="shared" si="31"/>
        <v>Error?</v>
      </c>
    </row>
    <row r="2057" spans="1:4" x14ac:dyDescent="0.2">
      <c r="A2057" s="54">
        <v>1996</v>
      </c>
      <c r="B2057" s="1222">
        <f>'Cap Outlay Deprec 27'!L8</f>
        <v>911898</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76659</v>
      </c>
      <c r="C2059" s="13" t="s">
        <v>653</v>
      </c>
      <c r="D2059" s="13" t="str">
        <f t="shared" si="31"/>
        <v>Error?</v>
      </c>
    </row>
    <row r="2060" spans="1:4" x14ac:dyDescent="0.2">
      <c r="A2060" s="54">
        <v>1999</v>
      </c>
      <c r="B2060" s="1222">
        <f>'Cap Outlay Deprec 27'!L13</f>
        <v>4000</v>
      </c>
      <c r="C2060" s="13" t="s">
        <v>653</v>
      </c>
      <c r="D2060" s="13" t="str">
        <f t="shared" si="31"/>
        <v>Error?</v>
      </c>
    </row>
    <row r="2061" spans="1:4" x14ac:dyDescent="0.2">
      <c r="A2061" s="54">
        <v>2000</v>
      </c>
      <c r="B2061" s="1222">
        <f>'Cap Outlay Deprec 27'!L16</f>
        <v>1019370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23607</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904601</v>
      </c>
      <c r="C2551" s="13" t="s">
        <v>653</v>
      </c>
      <c r="D2551" s="13" t="str">
        <f t="shared" si="38"/>
        <v>Error?</v>
      </c>
    </row>
    <row r="2552" spans="1:4" x14ac:dyDescent="0.2">
      <c r="A2552" s="82">
        <v>2491</v>
      </c>
      <c r="D2552" s="13" t="str">
        <f t="shared" si="38"/>
        <v>OK</v>
      </c>
    </row>
    <row r="2553" spans="1:4" x14ac:dyDescent="0.2">
      <c r="A2553" s="54">
        <v>2492</v>
      </c>
      <c r="B2553" s="1222">
        <f>'Acct Summary 7-8'!C6</f>
        <v>536602</v>
      </c>
      <c r="C2553" s="13" t="s">
        <v>653</v>
      </c>
      <c r="D2553" s="13" t="str">
        <f t="shared" si="38"/>
        <v>Error?</v>
      </c>
    </row>
    <row r="2554" spans="1:4" x14ac:dyDescent="0.2">
      <c r="A2554" s="54">
        <v>2493</v>
      </c>
      <c r="B2554" s="1222">
        <f>'Acct Summary 7-8'!C7</f>
        <v>1142673</v>
      </c>
      <c r="C2554" s="13" t="s">
        <v>653</v>
      </c>
      <c r="D2554" s="13" t="str">
        <f t="shared" si="38"/>
        <v>Error?</v>
      </c>
    </row>
    <row r="2555" spans="1:4" x14ac:dyDescent="0.2">
      <c r="A2555" s="54">
        <v>2494</v>
      </c>
      <c r="B2555" s="1222">
        <f>'Acct Summary 7-8'!C8</f>
        <v>2738287</v>
      </c>
      <c r="C2555" s="13" t="s">
        <v>653</v>
      </c>
      <c r="D2555" s="13" t="str">
        <f t="shared" si="38"/>
        <v>Error?</v>
      </c>
    </row>
    <row r="2556" spans="1:4" x14ac:dyDescent="0.2">
      <c r="A2556" s="54">
        <v>2495</v>
      </c>
      <c r="B2556" s="1222">
        <f>'Acct Summary 7-8'!C12</f>
        <v>1167713</v>
      </c>
      <c r="C2556" s="13" t="s">
        <v>653</v>
      </c>
      <c r="D2556" s="13" t="str">
        <f t="shared" si="38"/>
        <v>Error?</v>
      </c>
    </row>
    <row r="2557" spans="1:4" x14ac:dyDescent="0.2">
      <c r="A2557" s="54">
        <v>2496</v>
      </c>
      <c r="B2557" s="1222">
        <f>'Acct Summary 7-8'!C13</f>
        <v>782142</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1949855</v>
      </c>
      <c r="C2561" s="13" t="s">
        <v>653</v>
      </c>
      <c r="D2561" s="13" t="str">
        <f t="shared" si="39"/>
        <v>Error?</v>
      </c>
    </row>
    <row r="2562" spans="1:4" x14ac:dyDescent="0.2">
      <c r="A2562" s="54">
        <v>2501</v>
      </c>
      <c r="B2562" s="1222">
        <f>'Acct Summary 7-8'!C20</f>
        <v>788432</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3475</v>
      </c>
      <c r="C2591" s="13" t="s">
        <v>653</v>
      </c>
      <c r="D2591" s="13" t="str">
        <f t="shared" si="39"/>
        <v>Error?</v>
      </c>
    </row>
    <row r="2592" spans="1:4" x14ac:dyDescent="0.2">
      <c r="A2592" s="82">
        <v>2531</v>
      </c>
      <c r="D2592" s="13" t="str">
        <f t="shared" si="39"/>
        <v>OK</v>
      </c>
    </row>
    <row r="2593" spans="1:4" x14ac:dyDescent="0.2">
      <c r="A2593" s="54">
        <v>2532</v>
      </c>
      <c r="B2593" s="1222">
        <f>'Acct Summary 7-8'!F6</f>
        <v>135836</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139311</v>
      </c>
      <c r="C2595" s="13" t="s">
        <v>653</v>
      </c>
      <c r="D2595" s="13" t="str">
        <f t="shared" si="39"/>
        <v>Error?</v>
      </c>
    </row>
    <row r="2596" spans="1:4" x14ac:dyDescent="0.2">
      <c r="A2596" s="54">
        <v>2535</v>
      </c>
      <c r="B2596" s="1222">
        <f>'Acct Summary 7-8'!F13</f>
        <v>134091</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134091</v>
      </c>
      <c r="C2600" s="13" t="s">
        <v>653</v>
      </c>
      <c r="D2600" s="13" t="str">
        <f t="shared" si="39"/>
        <v>Error?</v>
      </c>
    </row>
    <row r="2601" spans="1:4" x14ac:dyDescent="0.2">
      <c r="A2601" s="54">
        <v>2540</v>
      </c>
      <c r="B2601" s="1222">
        <f>'Acct Summary 7-8'!F20</f>
        <v>5220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793647</v>
      </c>
      <c r="D3230" s="13" t="str">
        <f t="shared" si="49"/>
        <v>Error?</v>
      </c>
    </row>
    <row r="3231" spans="1:4" x14ac:dyDescent="0.2">
      <c r="A3231" s="54">
        <v>3170</v>
      </c>
      <c r="B3231" s="1222">
        <f>'Acct Summary 7-8'!C76</f>
        <v>793647</v>
      </c>
      <c r="C3231" s="13" t="s">
        <v>653</v>
      </c>
      <c r="D3231" s="13" t="str">
        <f t="shared" si="49"/>
        <v>Error?</v>
      </c>
    </row>
    <row r="3232" spans="1:4" x14ac:dyDescent="0.2">
      <c r="A3232" s="54">
        <v>3171</v>
      </c>
      <c r="B3232" s="1222">
        <f>'Acct Summary 7-8'!C77</f>
        <v>-793647</v>
      </c>
      <c r="C3232" s="13" t="s">
        <v>653</v>
      </c>
      <c r="D3232" s="13" t="str">
        <f t="shared" si="49"/>
        <v>Error?</v>
      </c>
    </row>
    <row r="3233" spans="1:4" x14ac:dyDescent="0.2">
      <c r="A3233" s="54">
        <v>3172</v>
      </c>
      <c r="B3233" s="1222">
        <f>'Acct Summary 7-8'!C78</f>
        <v>-5215</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5220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154411</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70614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31172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352486</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3090773</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139311</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352486</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2302341</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134091</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394859</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793647</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191477</v>
      </c>
      <c r="D5078" s="13" t="str">
        <f t="shared" si="78"/>
        <v>Error?</v>
      </c>
    </row>
    <row r="5079" spans="1:4" x14ac:dyDescent="0.2">
      <c r="A5079" s="54">
        <v>5018</v>
      </c>
      <c r="B5079" s="1222">
        <f>'Revenues 9-14'!C29</f>
        <v>135125</v>
      </c>
      <c r="D5079" s="13" t="str">
        <f t="shared" si="78"/>
        <v>Error?</v>
      </c>
    </row>
    <row r="5080" spans="1:4" x14ac:dyDescent="0.2">
      <c r="A5080" s="54">
        <v>5019</v>
      </c>
      <c r="B5080" s="1222">
        <f>'Revenues 9-14'!C30</f>
        <v>965</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530753</v>
      </c>
      <c r="D5086" s="13" t="str">
        <f t="shared" si="78"/>
        <v>Error?</v>
      </c>
    </row>
    <row r="5087" spans="1:4" x14ac:dyDescent="0.2">
      <c r="A5087" s="54">
        <v>5026</v>
      </c>
      <c r="B5087" s="1222">
        <f>'Revenues 9-14'!C40</f>
        <v>858320</v>
      </c>
      <c r="C5087" s="13" t="s">
        <v>653</v>
      </c>
      <c r="D5087" s="13" t="str">
        <f t="shared" si="78"/>
        <v>Error?</v>
      </c>
    </row>
    <row r="5088" spans="1:4" x14ac:dyDescent="0.2">
      <c r="A5088" s="54">
        <v>5027</v>
      </c>
      <c r="B5088" s="1222">
        <f>'Revenues 9-14'!C65</f>
        <v>1360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1360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6135</v>
      </c>
      <c r="D5095" s="13" t="str">
        <f t="shared" si="78"/>
        <v>Error?</v>
      </c>
    </row>
    <row r="5096" spans="1:4" x14ac:dyDescent="0.2">
      <c r="A5096" s="54">
        <v>5035</v>
      </c>
      <c r="B5096" s="1222">
        <f>'Revenues 9-14'!C75</f>
        <v>6135</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20961</v>
      </c>
      <c r="D5099" s="13" t="str">
        <f t="shared" si="78"/>
        <v>Error?</v>
      </c>
    </row>
    <row r="5100" spans="1:4" x14ac:dyDescent="0.2">
      <c r="A5100" s="54">
        <v>5039</v>
      </c>
      <c r="B5100" s="1222">
        <f>'Revenues 9-14'!C80</f>
        <v>2443</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23404</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4503</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8806</v>
      </c>
      <c r="D5111" s="13" t="str">
        <f t="shared" si="78"/>
        <v>Error?</v>
      </c>
    </row>
    <row r="5112" spans="1:4" x14ac:dyDescent="0.2">
      <c r="A5112" s="54">
        <v>5051</v>
      </c>
      <c r="B5112" s="1222">
        <f>'Revenues 9-14'!C93</f>
        <v>13309</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2073</v>
      </c>
      <c r="D5119" s="13" t="str">
        <f t="shared" ref="D5119:D5182" si="79">IF(ISBLANK(B5119),"OK",IF(A5119-B5119=0,"OK","Error?"))</f>
        <v>Error?</v>
      </c>
    </row>
    <row r="5120" spans="1:4" x14ac:dyDescent="0.2">
      <c r="A5120" s="54">
        <v>5059</v>
      </c>
      <c r="B5120" s="1222">
        <f>'Revenues 9-14'!C108</f>
        <v>2073</v>
      </c>
      <c r="C5120" s="13" t="s">
        <v>653</v>
      </c>
      <c r="D5120" s="13" t="str">
        <f t="shared" si="79"/>
        <v>Error?</v>
      </c>
    </row>
    <row r="5121" spans="1:4" x14ac:dyDescent="0.2">
      <c r="A5121" s="54">
        <v>5060</v>
      </c>
      <c r="B5121" s="1222">
        <f>'Revenues 9-14'!C109</f>
        <v>904601</v>
      </c>
      <c r="C5121" s="13" t="s">
        <v>653</v>
      </c>
      <c r="D5121" s="13" t="str">
        <f t="shared" si="79"/>
        <v>Error?</v>
      </c>
    </row>
    <row r="5122" spans="1:4" x14ac:dyDescent="0.2">
      <c r="A5122" s="54">
        <v>5061</v>
      </c>
      <c r="B5122" s="1222">
        <f>'Revenues 9-14'!C111</f>
        <v>153000</v>
      </c>
      <c r="D5122" s="13" t="str">
        <f t="shared" si="79"/>
        <v>Error?</v>
      </c>
    </row>
    <row r="5123" spans="1:4" x14ac:dyDescent="0.2">
      <c r="A5123" s="54">
        <v>5062</v>
      </c>
      <c r="B5123" s="1222">
        <f>'Revenues 9-14'!C112</f>
        <v>1411</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154411</v>
      </c>
      <c r="C5125" s="13" t="s">
        <v>653</v>
      </c>
      <c r="D5125" s="13" t="str">
        <f t="shared" si="79"/>
        <v>Error?</v>
      </c>
    </row>
    <row r="5126" spans="1:4" x14ac:dyDescent="0.2">
      <c r="A5126" s="54">
        <v>5065</v>
      </c>
      <c r="B5126" s="1222">
        <f>'Revenues 9-14'!C117</f>
        <v>390228</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390228</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143767</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143767</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480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2127</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146374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536602</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25384</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13755</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39139</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309887</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1142673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1142673</v>
      </c>
      <c r="C5326" s="13" t="s">
        <v>653</v>
      </c>
      <c r="D5326" s="13" t="str">
        <f t="shared" si="82"/>
        <v>Error?</v>
      </c>
    </row>
    <row r="5327" spans="1:4" x14ac:dyDescent="0.2">
      <c r="A5327" s="54">
        <v>5266</v>
      </c>
      <c r="B5327" s="1222">
        <f>'Revenues 9-14'!C275</f>
        <v>2738287</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3475</v>
      </c>
      <c r="D5586" s="13" t="str">
        <f t="shared" si="86"/>
        <v>Error?</v>
      </c>
    </row>
    <row r="5587" spans="1:4" x14ac:dyDescent="0.2">
      <c r="A5587" s="54">
        <v>5526</v>
      </c>
      <c r="B5587" s="1222">
        <f>'Revenues 9-14'!F108</f>
        <v>3475</v>
      </c>
      <c r="C5587" s="13" t="s">
        <v>653</v>
      </c>
      <c r="D5587" s="13" t="str">
        <f t="shared" si="86"/>
        <v>Error?</v>
      </c>
    </row>
    <row r="5588" spans="1:4" x14ac:dyDescent="0.2">
      <c r="A5588" s="54">
        <v>5527</v>
      </c>
      <c r="B5588" s="1222">
        <f>'Revenues 9-14'!F109</f>
        <v>3475</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64881</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64881</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70955</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70955</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70955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135836</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139311</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3093</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288179</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38832</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34770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15225</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856</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-5215</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5220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-1.4047062372727959E-2</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f>'Acct Summary 7-8'!F83</f>
        <v>0.22112085398398781</v>
      </c>
      <c r="D6279" s="13" t="str">
        <f t="shared" si="97"/>
        <v>Error?</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35046</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35046</v>
      </c>
      <c r="D7600" s="13" t="str">
        <f t="shared" si="122"/>
        <v>Error?</v>
      </c>
      <c r="E7600" s="13" t="s">
        <v>20</v>
      </c>
    </row>
    <row r="7601" spans="1:5" x14ac:dyDescent="0.2">
      <c r="A7601">
        <f t="shared" si="123"/>
        <v>7540</v>
      </c>
      <c r="B7601" s="1222">
        <f>'Cap Outlay Deprec 27'!H6</f>
        <v>6636</v>
      </c>
      <c r="D7601" s="13" t="str">
        <f t="shared" si="122"/>
        <v>Error?</v>
      </c>
      <c r="E7601" s="13" t="s">
        <v>20</v>
      </c>
    </row>
    <row r="7602" spans="1:5" x14ac:dyDescent="0.2">
      <c r="A7602">
        <f t="shared" si="123"/>
        <v>7541</v>
      </c>
      <c r="B7602" s="1222">
        <f>'Cap Outlay Deprec 27'!I6</f>
        <v>1598</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8234</v>
      </c>
      <c r="D7604" s="13" t="str">
        <f t="shared" si="122"/>
        <v>Error?</v>
      </c>
      <c r="E7604" s="13" t="s">
        <v>20</v>
      </c>
    </row>
    <row r="7605" spans="1:5" x14ac:dyDescent="0.2">
      <c r="A7605">
        <f t="shared" si="123"/>
        <v>7544</v>
      </c>
      <c r="B7605" s="1222">
        <f>'Cap Outlay Deprec 27'!L6</f>
        <v>26812</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14439</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14439</v>
      </c>
      <c r="D7618" s="13" t="str">
        <f t="shared" si="124"/>
        <v>Error?</v>
      </c>
      <c r="E7618" s="13" t="s">
        <v>20</v>
      </c>
    </row>
    <row r="7619" spans="1:5" x14ac:dyDescent="0.2">
      <c r="A7619">
        <f t="shared" si="123"/>
        <v>7558</v>
      </c>
      <c r="B7619" s="1222">
        <f>'Cap Outlay Deprec 27'!H14</f>
        <v>10103</v>
      </c>
      <c r="D7619" s="13" t="str">
        <f t="shared" si="124"/>
        <v>Error?</v>
      </c>
      <c r="E7619" s="13" t="s">
        <v>20</v>
      </c>
    </row>
    <row r="7620" spans="1:5" x14ac:dyDescent="0.2">
      <c r="A7620">
        <f t="shared" si="123"/>
        <v>7559</v>
      </c>
      <c r="B7620" s="1222">
        <f>'Cap Outlay Deprec 27'!I14</f>
        <v>4336</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14439</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47426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schemas.microsoft.com/office/2006/metadata/properties"/>
    <ds:schemaRef ds:uri="http://schemas.microsoft.com/office/infopath/2007/PartnerControls"/>
    <ds:schemaRef ds:uri="http://schemas.microsoft.com/office/2006/documentManagement/types"/>
    <ds:schemaRef ds:uri="d21dc803-237d-4c68-8692-8d731fd29118"/>
    <ds:schemaRef ds:uri="http://schemas.openxmlformats.org/package/2006/metadata/core-properties"/>
    <ds:schemaRef ds:uri="http://purl.org/dc/elements/1.1/"/>
    <ds:schemaRef ds:uri="4d435f69-8686-490b-bd6d-b153bf22ab50"/>
    <ds:schemaRef ds:uri="http://purl.org/dc/terms/"/>
    <ds:schemaRef ds:uri="http://purl.org/dc/dcmitype/"/>
    <ds:schemaRef ds:uri="6ce3111e-7420-4802-b50a-75d4e9a0b980"/>
    <ds:schemaRef ds:uri="http://schemas.microsoft.com/sharepoint/v3"/>
    <ds:schemaRef ds:uri="http://www.w3.org/XML/1998/namespace"/>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pg 1 of 2</vt:lpstr>
      <vt:lpstr> SEFA pg 2 of 2</vt:lpstr>
      <vt:lpstr>SF&amp;QC Sec-1</vt:lpstr>
      <vt:lpstr>SF&amp;QC Sec-2</vt:lpstr>
      <vt:lpstr>SF&amp;QC Sec-3</vt:lpstr>
      <vt:lpstr>SSPAF</vt:lpstr>
      <vt:lpstr>CAP</vt:lpstr>
      <vt:lpstr>AFR17</vt:lpstr>
      <vt:lpstr>' SEFA pg 1 of 2'!Print_Area</vt:lpstr>
      <vt:lpstr>' SEFA pg 2 of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2017-11-09T15:17:49Z</cp:lastPrinted>
  <dcterms:created xsi:type="dcterms:W3CDTF">2003-10-29T19:06:34Z</dcterms:created>
  <dcterms:modified xsi:type="dcterms:W3CDTF">2017-11-17T16:01:54Z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